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ltviln-001sv001\Vartotoju grupes\01 Rinkotyra\KONKURSAI\2021\LAKD Kelio Nr. 2315 Voveraičiai-Šukė 10-26\EL komerciniai pasiulymai\"/>
    </mc:Choice>
  </mc:AlternateContent>
  <xr:revisionPtr revIDLastSave="0" documentId="13_ncr:1_{BAC0BFDC-0625-423D-8C40-6B4557E5F0E7}" xr6:coauthVersionLast="46" xr6:coauthVersionMax="47" xr10:uidLastSave="{00000000-0000-0000-0000-000000000000}"/>
  <bookViews>
    <workbookView xWindow="60" yWindow="0" windowWidth="15120" windowHeight="17205" xr2:uid="{6BC1EAF5-0D01-43F1-AE22-A39552859E42}"/>
  </bookViews>
  <sheets>
    <sheet name="DKZ" sheetId="1" r:id="rId1"/>
    <sheet name="Santrauka"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1" l="1"/>
  <c r="G60" i="1"/>
  <c r="I60" i="1" s="1"/>
  <c r="G59" i="1" l="1"/>
  <c r="G50" i="1" l="1"/>
  <c r="G49" i="1"/>
  <c r="G48" i="1"/>
  <c r="G47" i="1"/>
  <c r="G17" i="1"/>
  <c r="G16" i="1"/>
  <c r="G15" i="1"/>
  <c r="G14" i="1"/>
  <c r="I17" i="1" s="1"/>
  <c r="G42" i="1" l="1"/>
  <c r="G43" i="1"/>
  <c r="G35" i="1"/>
  <c r="G36" i="1"/>
  <c r="G71" i="1"/>
  <c r="G58" i="1"/>
  <c r="G52" i="1"/>
  <c r="G27" i="1" l="1"/>
  <c r="G10" i="1" l="1"/>
  <c r="G66" i="1" l="1"/>
  <c r="G67" i="1"/>
  <c r="G68" i="1"/>
  <c r="G69" i="1"/>
  <c r="G70" i="1"/>
  <c r="G65" i="1"/>
  <c r="G72" i="1" l="1"/>
  <c r="I71" i="1"/>
  <c r="C5" i="2"/>
  <c r="G38" i="1"/>
  <c r="G39" i="1"/>
  <c r="G40" i="1"/>
  <c r="G41" i="1"/>
  <c r="G30" i="1"/>
  <c r="G31" i="1"/>
  <c r="G32" i="1"/>
  <c r="G33" i="1"/>
  <c r="G34" i="1"/>
  <c r="G9" i="1" l="1"/>
  <c r="G11" i="1"/>
  <c r="G12" i="1"/>
  <c r="G13" i="1"/>
  <c r="G57" i="1" l="1"/>
  <c r="G56" i="1"/>
  <c r="G55" i="1"/>
  <c r="G54" i="1"/>
  <c r="G53" i="1"/>
  <c r="I59" i="1" s="1"/>
  <c r="G26" i="1" l="1"/>
  <c r="G25" i="1"/>
  <c r="G45" i="1"/>
  <c r="G46" i="1"/>
  <c r="G51" i="1"/>
  <c r="G44" i="1"/>
  <c r="I52" i="1" s="1"/>
  <c r="G37" i="1"/>
  <c r="G29" i="1"/>
  <c r="G28" i="1"/>
  <c r="G19" i="1"/>
  <c r="G20" i="1"/>
  <c r="G21" i="1"/>
  <c r="G22" i="1"/>
  <c r="G23" i="1"/>
  <c r="G24" i="1"/>
  <c r="G18" i="1"/>
  <c r="I27" i="1" s="1"/>
  <c r="G6" i="1"/>
  <c r="G7" i="1"/>
  <c r="G8" i="1"/>
  <c r="I13" i="1" l="1"/>
  <c r="G61" i="1"/>
  <c r="I43" i="1"/>
  <c r="C4" i="2"/>
  <c r="C6" i="2" s="1"/>
</calcChain>
</file>

<file path=xl/sharedStrings.xml><?xml version="1.0" encoding="utf-8"?>
<sst xmlns="http://schemas.openxmlformats.org/spreadsheetml/2006/main" count="295" uniqueCount="160">
  <si>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</si>
  <si>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</si>
  <si>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</si>
  <si>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</si>
  <si>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</si>
  <si>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</si>
  <si>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</si>
  <si>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t>
  </si>
  <si>
    <t>6.1</t>
  </si>
  <si>
    <t>1.1</t>
  </si>
  <si>
    <t>1.2</t>
  </si>
  <si>
    <t>1.3</t>
  </si>
  <si>
    <t>1.4</t>
  </si>
  <si>
    <t>1.5</t>
  </si>
  <si>
    <t>1.6</t>
  </si>
  <si>
    <t>1.7</t>
  </si>
  <si>
    <t>1.8</t>
  </si>
  <si>
    <t>1.9</t>
  </si>
  <si>
    <t>vnt.</t>
  </si>
  <si>
    <t>2.1</t>
  </si>
  <si>
    <t>2.2</t>
  </si>
  <si>
    <t>2.3</t>
  </si>
  <si>
    <t>2.4</t>
  </si>
  <si>
    <t>4.1</t>
  </si>
  <si>
    <t>4.2</t>
  </si>
  <si>
    <t>4.3</t>
  </si>
  <si>
    <t>4.4</t>
  </si>
  <si>
    <t>5.1</t>
  </si>
  <si>
    <t>5.2</t>
  </si>
  <si>
    <t>5.3</t>
  </si>
  <si>
    <t>5.4</t>
  </si>
  <si>
    <t>5.5</t>
  </si>
  <si>
    <t>6.2</t>
  </si>
  <si>
    <t>6.3</t>
  </si>
  <si>
    <t>6.4</t>
  </si>
  <si>
    <t>6.5</t>
  </si>
  <si>
    <t>6.6</t>
  </si>
  <si>
    <t>3.1</t>
  </si>
  <si>
    <t>3.2</t>
  </si>
  <si>
    <t>3.3</t>
  </si>
  <si>
    <t>3.4</t>
  </si>
  <si>
    <t>3.5</t>
  </si>
  <si>
    <t>3.6</t>
  </si>
  <si>
    <t>3.7</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</si>
  <si>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</si>
  <si>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</si>
  <si>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</si>
  <si>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</si>
  <si>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</si>
  <si>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</si>
  <si>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</si>
  <si>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</si>
  <si>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</si>
  <si>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Pastaba: Tiekėjas pildo pasirinktinai I arba II dangos konstrukcijos variantą</t>
  </si>
  <si>
    <t>3.8</t>
  </si>
  <si>
    <t>t</t>
  </si>
  <si>
    <r>
      <t xml:space="preserve">Vieneto kaina, Eur be PVM  </t>
    </r>
    <r>
      <rPr>
        <b/>
        <sz val="11"/>
        <color rgb="FFFF0000"/>
        <rFont val="Times New Roman"/>
        <family val="1"/>
        <charset val="186"/>
      </rPr>
      <t>(pildo Teikėjas)</t>
    </r>
  </si>
  <si>
    <t>Iš viso skyriuje 1, 
Eur be PVM</t>
  </si>
  <si>
    <t>IŠ VISO ŽINIARAŠTYJE 2, EUR BE PVM</t>
  </si>
  <si>
    <t>m3</t>
  </si>
  <si>
    <t>DARBŲ KIEKIŲ ŽINIARAŠČIŲ SANTRAUKA</t>
  </si>
  <si>
    <t>Žiniaraščio pavadinimas</t>
  </si>
  <si>
    <t>Vertė, EUR be PVM</t>
  </si>
  <si>
    <t>Susiekimo dalis</t>
  </si>
  <si>
    <t>Vertės į pasiūlymo formą</t>
  </si>
  <si>
    <t>Iš viso žiniaraščiuose (Eur be PVM):</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</si>
  <si>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</si>
  <si>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</si>
  <si>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Darbų kiekių žin. Nr.</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</si>
  <si>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</si>
  <si>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vnt</t>
  </si>
  <si>
    <t>3.9</t>
  </si>
  <si>
    <t>3.10</t>
  </si>
  <si>
    <t>kompl.</t>
  </si>
  <si>
    <t>Pastaba: Rangovas statybvietės išlaidose turi įsivertinti visus su sutarties vykdymu susijusius dokumentus (įskaitant deklaracijos apie statybos užbaigimą gavimą).</t>
  </si>
  <si>
    <t>Kelio ašinės linijos ir kelio juostos nužymėjimas trasoje</t>
  </si>
  <si>
    <t xml:space="preserve">Kelio ženklų skydų demontavimas nuo vienstiebių atramų rankiniu budu </t>
  </si>
  <si>
    <t xml:space="preserve">Kelio ženklų vienstiebių metalinių atramų demontavimas </t>
  </si>
  <si>
    <t>Kelio ženklų skydų demontavimas nuo dvistiebių atramų rankiniu budu</t>
  </si>
  <si>
    <t>Kelio ženklų dvistiebių metalinių atramų ant monolitinių betoninių pamatų demontavimas</t>
  </si>
  <si>
    <t>Ryšių kabelio apsaugojimas d110mm sudedamais apsauginiais vamzdžiais</t>
  </si>
  <si>
    <t>0,75m skersmens  g/b vandens pralaidos demontavimas</t>
  </si>
  <si>
    <t>Išardytų betoninių ir gelžbetoninių gaminių pakrovimas ir išvežimas. Žiūrėti projekto priedą "Dėl bendrų nuostatų taikymo žvyrkelių kapitalinio remonto projektuose"</t>
  </si>
  <si>
    <t>Išardytų metalo gaminių pakrovimas ir išvežimas. Žiūrėti projekto priedą "Dėl bendrų nuostatų taikymo žvyrkelių kapitalinio remonto projektuose"</t>
  </si>
  <si>
    <t>km</t>
  </si>
  <si>
    <t>Apsauginio šalčiui nejautrių medžiagų sluoksnio įrengimas</t>
  </si>
  <si>
    <t>Kelio važiuojamosios dalies drenažo iš plastikinių gorfuotų vamzdžių su geotekstilės filtru D113/126 įrengimas</t>
  </si>
  <si>
    <t>Plastikinio vamzdyno pajungimo galinių alkūnių tvirtinimas</t>
  </si>
  <si>
    <t>PVC d315 mm (paslepti) drenažo apžiūros šūlinėliai</t>
  </si>
  <si>
    <t>3. Žemės darbai</t>
  </si>
  <si>
    <t xml:space="preserve">Sankasos apačios planiravimas rankiniu būdu, kai gruntas  2  grupės </t>
  </si>
  <si>
    <t xml:space="preserve">Sankasos apačiosplaniravimas mechanizuotu būdu, kai gruntas  2  grupės </t>
  </si>
  <si>
    <t>Demontuojamos pralaidos atkasimas</t>
  </si>
  <si>
    <t xml:space="preserve">II gr. grunto kasimas ekskavatoriais, pakrovimas į autosaviv., vežiojimas iki  20 km ir darbas sąvartoje </t>
  </si>
  <si>
    <t xml:space="preserve">II  grupės grunto kasimas ir perstumimas iki 50 m </t>
  </si>
  <si>
    <t>I gr. grunto iškasimas ir išvežimas iki 20 km atstumu</t>
  </si>
  <si>
    <t>Šlaitų ir griovio dugno planiravimas planiravimas mechanizuotu būdu</t>
  </si>
  <si>
    <t xml:space="preserve">Šlaitų tvirtinimas 6 cm dirvožemio sluoksniu, paskleidžiant gruntą ir pasėjant žoles mechanizuotu būdu </t>
  </si>
  <si>
    <t xml:space="preserve">Griovių valymas </t>
  </si>
  <si>
    <t>Žemės sankasos stiprinimas 30 cm storiu (važiuojamoji dalis)</t>
  </si>
  <si>
    <t>m²</t>
  </si>
  <si>
    <t>m³</t>
  </si>
  <si>
    <t>4. Kelio dangos konstrukcija (I dangos konstrukcijos variantas)</t>
  </si>
  <si>
    <t>4. Kelio dangos konstrukcija (II dangos konstrukcijos variantas)</t>
  </si>
  <si>
    <t>4.6</t>
  </si>
  <si>
    <t>4.7</t>
  </si>
  <si>
    <t>4.8</t>
  </si>
  <si>
    <t>8 cm storio asfalto pagr. sl.  AC 22 PN įrengimas</t>
  </si>
  <si>
    <t>4 cm storio asfalto viršutinio sl. AC 11 VN įrengimas</t>
  </si>
  <si>
    <t>Asfalto dangos užsandarinimas bitumine juosta</t>
  </si>
  <si>
    <t>Kelio pagrindo įrengimas iš dolomito skaldos (storis 20 cm , dvisluoksnis)</t>
  </si>
  <si>
    <t>Apsauginio šalčiui atsparaus pagrindo sluoksnio įrengimas h=0,38m</t>
  </si>
  <si>
    <t xml:space="preserve">Gruntavimas bitumine emulsija C 40 BF 1-S </t>
  </si>
  <si>
    <t>Apatinio kelkraščio sl. Įrengimas</t>
  </si>
  <si>
    <t>Kelio pagrindo įrengimas iš žvyro skaldos (storis 25 cm , dvisluoksnis)</t>
  </si>
  <si>
    <t>Apsauginio šalčiui atsparaus pagrindo sluoksnio įrengimas h=0,33m</t>
  </si>
  <si>
    <t>5. Pralaidos</t>
  </si>
  <si>
    <t>Vamzdinės metalinės gofruotos vandens pralaidos d-0,8 m įrengimas kelyje</t>
  </si>
  <si>
    <t xml:space="preserve"> - Grunto kasimas</t>
  </si>
  <si>
    <t>- Pirminis apsauginis pralaidos užpylimas</t>
  </si>
  <si>
    <t>- Smėlio pagrindas</t>
  </si>
  <si>
    <t>- Šalčiui atsparus gruntas (antgalių įrengimui)</t>
  </si>
  <si>
    <t>- Geotekstilė</t>
  </si>
  <si>
    <t>- Geomembrana</t>
  </si>
  <si>
    <t>- Geotekstilė apkabai</t>
  </si>
  <si>
    <t>Betoninių antgalių įrengimas D800mm pralaidoms ant skaldos pagrindo</t>
  </si>
  <si>
    <t>6. Saugaus eismo organizavimas</t>
  </si>
  <si>
    <t>6.7</t>
  </si>
  <si>
    <t>Kelio ženklų vienstiebių metalinių atramų (d=76mm) ant monolitinių betoninių pamatų pastatymas</t>
  </si>
  <si>
    <t xml:space="preserve">Kelio ženklų dvistiebių metalinių atramų (d=76mm) ant monolitinių betoninių pamatų pastatymas (atr.k.) </t>
  </si>
  <si>
    <t>Kelio ženklų skydų montavimas prie vienstiebių atramų rankiniu budu</t>
  </si>
  <si>
    <t>Kelio ženklų skydų montavimas prie dvistiebių atramų rankiniu budu</t>
  </si>
  <si>
    <t xml:space="preserve">Signalinių plastmasinių stulpelių pastatymas </t>
  </si>
  <si>
    <t>Kelio dangos ženklinimas termoplastu su stiklo rutuliukais ištisine linija kelių ženklinimo mašinomis, kai linijos plotis  0,12m  k9=1.15</t>
  </si>
  <si>
    <t>Kelio dangos ženklinimas termoplastu su stiklo rutuliukais rankiniu būdu, kai linijos, ženklo plotas  daugiau 1,0 m2  k9=1.15</t>
  </si>
  <si>
    <t>2. Drenažo sistemos įrengimas</t>
  </si>
  <si>
    <t>DARBŲ KIEKIŲ ŽINIARAŠTIS NR. 1 – SUSISIEKIMO DALIS</t>
  </si>
  <si>
    <t>5.6</t>
  </si>
  <si>
    <t>5.7</t>
  </si>
  <si>
    <t>5.8</t>
  </si>
  <si>
    <t>5.9</t>
  </si>
  <si>
    <t>DARBŲ KIEKIŲ ŽINIARAŠTIS NR. 2 – MELIORACIJOS DALIS</t>
  </si>
  <si>
    <t>PE ŠP-600 tipo drenažo šulinių įrengimas su žemės darbais</t>
  </si>
  <si>
    <t>PE PN-45 tipo nuleistuvų įrengimas su žemės darbais</t>
  </si>
  <si>
    <t>Apsauginio sluoksnio su smėlingų gruntų aplink vamzdynus per kelią įrengimas ir tankinimas</t>
  </si>
  <si>
    <t>Drenažo linijų suieškojimas ekskavatoriais</t>
  </si>
  <si>
    <t>Aklių įmontavimas</t>
  </si>
  <si>
    <t>Melioracijos dalis</t>
  </si>
  <si>
    <t>Pastabos:1. Rangovas statybvietės išlaidose turi įsivertinti visus su sutarties vykdymu susijusius dokumentus (įskaitant deklaracijos apie statybos užbaigimą gavimą). 2. Rangovas susisiekimo dalies kainą vertina pasirinktinai pildydamas susisiekimo dalies žiniaraščio I arba II dangos konstrukcijos variantą.</t>
  </si>
  <si>
    <t>Valstybinės reikšmės rajoninio kelio Nr. 2315 Voveraičiai – Šukė ruožo nuo 6,673 iki 6,837 kapitalinio remonto projektas</t>
  </si>
  <si>
    <t>1. Drenažo tinklai</t>
  </si>
  <si>
    <t xml:space="preserve">Viršutinio kelkraščio sl. įrengimas iš skaldos fr. 11/22 ir dirvožemio mišinio santykiu 85/15  </t>
  </si>
  <si>
    <t>Drenažo rinktuvai iš PVC vamzdžių DN/OD Ø110 mm, SN 4 ir jų įrengimas su visomis reikalingomis jungtimis, dangų ardymu, žemės darbais, bei jų užpylimu, gerbūvio atstatymu. Vamzdžiai įrengiami smėlio, priesmėlio  grunte kasant traktoriumi, vienakaušiu ekskavatoriumi iki 2,0 m gylio</t>
  </si>
  <si>
    <t>Drenažo rinktuvai iš PVC vamzdžių DN/OD Ø160 mm, SN 4 ir jų įrengimas su visomis reikalingomis jungtimis, dangų ardymu, žemės darbais, bei jų užpylimu, gerbūvio atstatymu. Vamzdžiai įrengiami smėlio, priesmėlio  grunte kasant traktoriumi, vienakaušiu ekskavatoriumi iki 2,0 m gylio</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</si>
  <si>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Šiaulių kelių tarnybos Kuršėnų asfaltbetonio bazę (Pramonės g. 24, Kuršėnai) ARBA Raseinių kelių tarnybos Pagrybio meistriją (Aušrinės g. 2, Iždonų k., Kaltinėnų sen., Šilalės r.).</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</si>
  <si>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t>m</t>
    </r>
    <r>
      <rPr>
        <vertAlign val="superscript"/>
        <sz val="11"/>
        <color rgb="FF000000"/>
        <rFont val="Times New Roman"/>
        <family val="1"/>
        <charset val="186"/>
      </rPr>
      <t>3</t>
    </r>
  </si>
  <si>
    <t>7. Kiti darbai</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</si>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</sst>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b/>
      <sz val="16"/>
      <name val="Times New Roman"/>
      <family val="1"/>
      <charset val="186"/>
    </font>
    <font>
      <b/>
      <i/>
      <sz val="11"/>
      <color rgb="FFFF0000"/>
      <name val="Times New Roman"/>
      <family val="1"/>
      <charset val="186"/>
    </font>
    <font>
      <vertAlign val="superscript"/>
      <sz val="11"/>
      <color rgb="FF000000"/>
      <name val="Times New Roman"/>
      <family val="1"/>
      <charset val="186"/>
    </font>
    <font>
      <i/>
      <sz val="11"/>
      <name val="Times New Roman"/>
      <family val="1"/>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57">
    <xf numFmtId="0" fontId="0" fillId="0" borderId="0" xfId="0"/>
    <xf numFmtId="0" fontId="7" fillId="0" borderId="0" xfId="0" applyFont="1" applyAlignment="1" applyProtection="1">
      <alignment horizontal="center" vertical="center"/>
      <protection locked="0"/>
    </xf>
    <xf numFmtId="0" fontId="7" fillId="0" borderId="0" xfId="0" applyFont="1" applyBorder="1" applyProtection="1">
      <protection locked="0"/>
    </xf>
    <xf numFmtId="0" fontId="0" fillId="0" borderId="0" xfId="0"/>
    <xf numFmtId="0" fontId="7" fillId="0" borderId="0" xfId="0" applyFont="1" applyProtection="1">
      <protection locked="0"/>
    </xf>
    <xf numFmtId="0" fontId="7" fillId="0" borderId="0" xfId="0" applyFont="1" applyAlignment="1" applyProtection="1">
      <alignment wrapText="1"/>
      <protection locked="0"/>
    </xf>
    <xf numFmtId="0" fontId="14"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4" fillId="0" borderId="1" xfId="0" applyFont="1" applyBorder="1" applyAlignment="1">
      <alignment horizontal="right" vertical="center"/>
    </xf>
    <xf numFmtId="4" fontId="12"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0" fontId="2" fillId="0" borderId="10" xfId="2" applyFont="1" applyBorder="1" applyAlignment="1" applyProtection="1">
      <alignment horizontal="center" vertical="center" wrapText="1"/>
    </xf>
    <xf numFmtId="0" fontId="16" fillId="0" borderId="21" xfId="2" applyFont="1" applyBorder="1" applyAlignment="1" applyProtection="1">
      <alignment horizontal="center" vertical="center" wrapText="1"/>
    </xf>
    <xf numFmtId="0" fontId="2" fillId="0" borderId="28" xfId="2" applyFont="1" applyBorder="1" applyAlignment="1" applyProtection="1">
      <alignment horizontal="center" vertical="center" wrapText="1"/>
    </xf>
    <xf numFmtId="0" fontId="2" fillId="0" borderId="28" xfId="2" applyNumberFormat="1" applyFont="1" applyBorder="1" applyAlignment="1" applyProtection="1">
      <alignment horizontal="center" vertical="center" wrapText="1"/>
    </xf>
    <xf numFmtId="0" fontId="2" fillId="0" borderId="28" xfId="1" applyFont="1" applyBorder="1" applyAlignment="1" applyProtection="1">
      <alignment horizontal="center" vertical="center" wrapText="1"/>
    </xf>
    <xf numFmtId="0" fontId="2" fillId="0" borderId="11" xfId="1" applyFont="1" applyBorder="1" applyAlignment="1" applyProtection="1">
      <alignment horizontal="center" vertical="center" wrapText="1"/>
    </xf>
    <xf numFmtId="0" fontId="12" fillId="0" borderId="32" xfId="0" applyFont="1" applyBorder="1"/>
    <xf numFmtId="0" fontId="12" fillId="0" borderId="33" xfId="0" applyFont="1" applyBorder="1"/>
    <xf numFmtId="0" fontId="12" fillId="0" borderId="12" xfId="0" applyFont="1" applyBorder="1"/>
    <xf numFmtId="0" fontId="12" fillId="0" borderId="20" xfId="0" applyFont="1" applyBorder="1"/>
    <xf numFmtId="0" fontId="12" fillId="0" borderId="0" xfId="0" applyFont="1" applyBorder="1"/>
    <xf numFmtId="0" fontId="15" fillId="0" borderId="19" xfId="0" applyFont="1" applyBorder="1"/>
    <xf numFmtId="0" fontId="12" fillId="0" borderId="19" xfId="0" applyFont="1" applyBorder="1"/>
    <xf numFmtId="0" fontId="2" fillId="0" borderId="2" xfId="2" applyFont="1" applyBorder="1" applyAlignment="1" applyProtection="1">
      <alignment horizontal="center" vertical="center" wrapText="1"/>
    </xf>
    <xf numFmtId="0" fontId="16" fillId="0" borderId="3" xfId="2" applyFont="1" applyBorder="1" applyAlignment="1" applyProtection="1">
      <alignment horizontal="center" vertical="center" wrapText="1"/>
    </xf>
    <xf numFmtId="0" fontId="2" fillId="0" borderId="3" xfId="2" applyFont="1" applyBorder="1" applyAlignment="1" applyProtection="1">
      <alignment horizontal="center" vertical="center" wrapText="1"/>
    </xf>
    <xf numFmtId="2" fontId="2" fillId="0" borderId="3" xfId="2" applyNumberFormat="1"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4" fontId="5" fillId="4" borderId="3" xfId="3" applyNumberFormat="1" applyFont="1" applyFill="1" applyBorder="1" applyAlignment="1" applyProtection="1">
      <alignment horizontal="center" vertical="center" wrapText="1"/>
      <protection locked="0"/>
    </xf>
    <xf numFmtId="4" fontId="5" fillId="4" borderId="1" xfId="3" applyNumberFormat="1" applyFont="1" applyFill="1" applyBorder="1" applyAlignment="1" applyProtection="1">
      <alignment horizontal="center" vertical="center" wrapText="1"/>
      <protection locked="0"/>
    </xf>
    <xf numFmtId="4" fontId="5" fillId="4" borderId="13" xfId="3" applyNumberFormat="1" applyFont="1" applyFill="1" applyBorder="1" applyAlignment="1" applyProtection="1">
      <alignment horizontal="center" vertical="center" wrapText="1"/>
      <protection locked="0"/>
    </xf>
    <xf numFmtId="4" fontId="5" fillId="4" borderId="8" xfId="3" applyNumberFormat="1" applyFont="1" applyFill="1" applyBorder="1" applyAlignment="1" applyProtection="1">
      <alignment horizontal="center" vertical="center" wrapText="1"/>
      <protection locked="0"/>
    </xf>
    <xf numFmtId="164" fontId="5" fillId="4" borderId="15" xfId="0" applyNumberFormat="1" applyFont="1" applyFill="1" applyBorder="1" applyAlignment="1" applyProtection="1">
      <alignment horizontal="center" vertical="center"/>
      <protection locked="0"/>
    </xf>
    <xf numFmtId="164" fontId="5" fillId="4" borderId="1"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4" fontId="5" fillId="4" borderId="3"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5" fillId="4" borderId="8" xfId="4" applyNumberFormat="1" applyFont="1" applyFill="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0" fontId="13" fillId="0" borderId="20" xfId="0" applyFont="1" applyBorder="1" applyAlignment="1">
      <alignment horizontal="left" vertical="center" wrapText="1"/>
    </xf>
    <xf numFmtId="0" fontId="13" fillId="0" borderId="0" xfId="0" applyFont="1" applyBorder="1" applyAlignment="1">
      <alignment horizontal="left" vertical="center" wrapText="1"/>
    </xf>
    <xf numFmtId="0" fontId="13" fillId="0" borderId="19" xfId="0" applyFont="1" applyBorder="1" applyAlignment="1">
      <alignment horizontal="left" vertical="center" wrapText="1"/>
    </xf>
    <xf numFmtId="4" fontId="5" fillId="4" borderId="13" xfId="4" applyNumberFormat="1" applyFont="1" applyFill="1" applyBorder="1" applyAlignment="1" applyProtection="1">
      <alignment horizontal="center" vertical="center" wrapText="1"/>
      <protection locked="0"/>
    </xf>
    <xf numFmtId="4" fontId="5" fillId="4" borderId="28" xfId="4" applyNumberFormat="1" applyFont="1" applyFill="1" applyBorder="1" applyAlignment="1" applyProtection="1">
      <alignment horizontal="center" vertical="center" wrapText="1"/>
      <protection locked="0"/>
    </xf>
    <xf numFmtId="0" fontId="18" fillId="0" borderId="0" xfId="1" applyFont="1" applyFill="1" applyAlignment="1" applyProtection="1">
      <alignment vertical="center"/>
    </xf>
    <xf numFmtId="0" fontId="18" fillId="0" borderId="35" xfId="1" applyFont="1" applyFill="1" applyBorder="1" applyAlignment="1" applyProtection="1">
      <alignment vertical="center"/>
    </xf>
    <xf numFmtId="0" fontId="2" fillId="3" borderId="26" xfId="1" applyFont="1" applyFill="1" applyBorder="1" applyAlignment="1" applyProtection="1">
      <alignment vertical="center"/>
    </xf>
    <xf numFmtId="0" fontId="2" fillId="3" borderId="27" xfId="1" applyFont="1" applyFill="1" applyBorder="1" applyAlignment="1" applyProtection="1">
      <alignment vertical="center"/>
    </xf>
    <xf numFmtId="49" fontId="17" fillId="0" borderId="2" xfId="0" applyNumberFormat="1" applyFont="1" applyFill="1" applyBorder="1" applyAlignment="1" applyProtection="1">
      <alignment horizontal="center" vertical="center" wrapText="1"/>
    </xf>
    <xf numFmtId="49" fontId="10" fillId="0" borderId="3" xfId="0" applyNumberFormat="1" applyFont="1" applyBorder="1" applyAlignment="1" applyProtection="1">
      <alignment horizontal="center" vertical="center"/>
    </xf>
    <xf numFmtId="0" fontId="5" fillId="0" borderId="3" xfId="0" applyFont="1" applyBorder="1" applyAlignment="1" applyProtection="1">
      <alignment vertical="center" wrapText="1"/>
    </xf>
    <xf numFmtId="166" fontId="7" fillId="0" borderId="3" xfId="0" applyNumberFormat="1" applyFont="1" applyBorder="1" applyAlignment="1" applyProtection="1">
      <alignment horizontal="center" vertical="center" wrapText="1"/>
    </xf>
    <xf numFmtId="165" fontId="7" fillId="0" borderId="3" xfId="0" applyNumberFormat="1" applyFont="1" applyBorder="1" applyAlignment="1" applyProtection="1">
      <alignment horizontal="center" vertical="center"/>
    </xf>
    <xf numFmtId="49" fontId="10" fillId="0" borderId="5" xfId="0" applyNumberFormat="1" applyFont="1" applyBorder="1" applyAlignment="1" applyProtection="1">
      <alignment horizontal="center" vertical="center" wrapText="1"/>
    </xf>
    <xf numFmtId="49" fontId="10" fillId="0" borderId="1" xfId="0" applyNumberFormat="1" applyFont="1" applyBorder="1" applyAlignment="1" applyProtection="1">
      <alignment horizontal="center" vertical="center"/>
    </xf>
    <xf numFmtId="0" fontId="5" fillId="0" borderId="1" xfId="0" applyFont="1" applyBorder="1" applyAlignment="1" applyProtection="1">
      <alignment vertical="center" wrapText="1"/>
    </xf>
    <xf numFmtId="166" fontId="7" fillId="0" borderId="1" xfId="0" applyNumberFormat="1" applyFont="1" applyBorder="1" applyAlignment="1" applyProtection="1">
      <alignment horizontal="center" vertical="center" wrapText="1"/>
    </xf>
    <xf numFmtId="2" fontId="7" fillId="0" borderId="1" xfId="0" applyNumberFormat="1" applyFont="1" applyBorder="1" applyAlignment="1" applyProtection="1">
      <alignment horizontal="center" vertical="center"/>
    </xf>
    <xf numFmtId="2" fontId="5" fillId="0" borderId="1" xfId="0" applyNumberFormat="1" applyFont="1" applyBorder="1" applyAlignment="1" applyProtection="1">
      <alignment horizontal="center" vertical="center" wrapText="1"/>
    </xf>
    <xf numFmtId="49" fontId="10" fillId="0" borderId="17" xfId="0" applyNumberFormat="1" applyFont="1" applyBorder="1" applyAlignment="1" applyProtection="1">
      <alignment horizontal="center" vertical="center" wrapText="1"/>
    </xf>
    <xf numFmtId="49" fontId="10" fillId="0" borderId="13" xfId="0" applyNumberFormat="1" applyFont="1" applyBorder="1" applyAlignment="1" applyProtection="1">
      <alignment horizontal="center" vertical="center"/>
    </xf>
    <xf numFmtId="0" fontId="5" fillId="0" borderId="13" xfId="0" applyFont="1" applyBorder="1" applyAlignment="1" applyProtection="1">
      <alignment vertical="center" wrapText="1"/>
    </xf>
    <xf numFmtId="166" fontId="7" fillId="0" borderId="13" xfId="0" applyNumberFormat="1" applyFont="1" applyBorder="1" applyAlignment="1" applyProtection="1">
      <alignment horizontal="center" vertical="center" wrapText="1"/>
    </xf>
    <xf numFmtId="2" fontId="7" fillId="0" borderId="13" xfId="0" applyNumberFormat="1" applyFont="1" applyBorder="1" applyAlignment="1" applyProtection="1">
      <alignment horizontal="center" vertical="center"/>
    </xf>
    <xf numFmtId="49" fontId="10" fillId="0" borderId="3" xfId="0" applyNumberFormat="1" applyFont="1" applyBorder="1" applyAlignment="1" applyProtection="1">
      <alignment horizontal="center" vertical="center" wrapText="1"/>
    </xf>
    <xf numFmtId="2" fontId="7" fillId="0" borderId="3" xfId="0" applyNumberFormat="1" applyFont="1" applyBorder="1" applyAlignment="1" applyProtection="1">
      <alignment horizontal="center" vertical="center"/>
    </xf>
    <xf numFmtId="49" fontId="10" fillId="0" borderId="5" xfId="0" applyNumberFormat="1" applyFont="1" applyFill="1" applyBorder="1" applyAlignment="1" applyProtection="1">
      <alignment horizontal="center" vertical="center" wrapText="1"/>
    </xf>
    <xf numFmtId="49" fontId="10" fillId="0" borderId="7" xfId="0" applyNumberFormat="1" applyFont="1" applyFill="1" applyBorder="1" applyAlignment="1" applyProtection="1">
      <alignment horizontal="center" vertical="center" wrapText="1"/>
    </xf>
    <xf numFmtId="49" fontId="10" fillId="0" borderId="8" xfId="0" applyNumberFormat="1" applyFont="1" applyBorder="1" applyAlignment="1" applyProtection="1">
      <alignment horizontal="center" vertical="center" wrapText="1"/>
    </xf>
    <xf numFmtId="0" fontId="5" fillId="0" borderId="8" xfId="0" applyFont="1" applyBorder="1" applyAlignment="1" applyProtection="1">
      <alignment vertical="center" wrapText="1"/>
    </xf>
    <xf numFmtId="166" fontId="7" fillId="0" borderId="8" xfId="0" applyNumberFormat="1" applyFont="1" applyBorder="1" applyAlignment="1" applyProtection="1">
      <alignment horizontal="center" vertical="center" wrapText="1"/>
    </xf>
    <xf numFmtId="2" fontId="7" fillId="0" borderId="8" xfId="0" applyNumberFormat="1" applyFont="1" applyBorder="1" applyAlignment="1" applyProtection="1">
      <alignment horizontal="center" vertical="center"/>
    </xf>
    <xf numFmtId="49" fontId="17" fillId="0" borderId="24" xfId="0" applyNumberFormat="1" applyFont="1" applyFill="1" applyBorder="1" applyAlignment="1" applyProtection="1">
      <alignment horizontal="center" vertical="center" wrapText="1"/>
    </xf>
    <xf numFmtId="49" fontId="10" fillId="0" borderId="15" xfId="0" applyNumberFormat="1" applyFont="1" applyBorder="1" applyAlignment="1" applyProtection="1">
      <alignment horizontal="center" vertical="center" wrapText="1"/>
    </xf>
    <xf numFmtId="0" fontId="5" fillId="0" borderId="15" xfId="0" applyFont="1" applyBorder="1" applyAlignment="1" applyProtection="1">
      <alignment vertical="center" wrapText="1"/>
    </xf>
    <xf numFmtId="2" fontId="7" fillId="0" borderId="15"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2" fontId="5" fillId="0" borderId="1" xfId="0" applyNumberFormat="1" applyFont="1" applyBorder="1" applyAlignment="1" applyProtection="1">
      <alignment horizontal="center" vertical="center"/>
    </xf>
    <xf numFmtId="0" fontId="5" fillId="5" borderId="1" xfId="0" applyFont="1" applyFill="1" applyBorder="1" applyAlignment="1" applyProtection="1">
      <alignment vertical="center" wrapText="1"/>
    </xf>
    <xf numFmtId="49" fontId="19" fillId="0" borderId="2" xfId="0" applyNumberFormat="1" applyFont="1" applyFill="1" applyBorder="1" applyAlignment="1" applyProtection="1">
      <alignment horizontal="center" vertical="center" wrapText="1"/>
    </xf>
    <xf numFmtId="0" fontId="5" fillId="5" borderId="3" xfId="0" applyFont="1" applyFill="1" applyBorder="1" applyAlignment="1" applyProtection="1">
      <alignment vertical="center" wrapText="1"/>
    </xf>
    <xf numFmtId="49" fontId="10" fillId="0" borderId="7" xfId="0" applyNumberFormat="1" applyFont="1" applyBorder="1" applyAlignment="1" applyProtection="1">
      <alignment horizontal="center" vertical="center" wrapText="1"/>
    </xf>
    <xf numFmtId="0" fontId="5" fillId="0" borderId="3" xfId="4" applyFont="1" applyBorder="1" applyAlignment="1" applyProtection="1">
      <alignment horizontal="left" vertical="center" wrapText="1"/>
    </xf>
    <xf numFmtId="0" fontId="5" fillId="0" borderId="1" xfId="4" applyFont="1" applyBorder="1" applyAlignment="1" applyProtection="1">
      <alignment horizontal="right" vertical="center" wrapText="1"/>
    </xf>
    <xf numFmtId="0" fontId="5" fillId="0" borderId="8" xfId="4" applyFont="1" applyBorder="1" applyAlignment="1" applyProtection="1">
      <alignment horizontal="left" vertical="center" wrapText="1"/>
    </xf>
    <xf numFmtId="49" fontId="10" fillId="0" borderId="17" xfId="0" applyNumberFormat="1" applyFont="1" applyFill="1" applyBorder="1" applyAlignment="1" applyProtection="1">
      <alignment horizontal="center" vertical="center" wrapText="1"/>
    </xf>
    <xf numFmtId="49" fontId="10" fillId="0" borderId="13" xfId="0" applyNumberFormat="1" applyFont="1" applyBorder="1" applyAlignment="1" applyProtection="1">
      <alignment horizontal="center" vertical="center" wrapText="1"/>
    </xf>
    <xf numFmtId="49" fontId="21" fillId="0" borderId="10" xfId="0" applyNumberFormat="1" applyFont="1" applyBorder="1" applyAlignment="1" applyProtection="1">
      <alignment horizontal="center" vertical="center" wrapText="1"/>
    </xf>
    <xf numFmtId="49" fontId="5" fillId="0" borderId="28" xfId="0" applyNumberFormat="1" applyFont="1" applyBorder="1" applyAlignment="1" applyProtection="1">
      <alignment horizontal="center" vertical="center" wrapText="1"/>
    </xf>
    <xf numFmtId="0" fontId="5" fillId="0" borderId="28" xfId="4" applyFont="1" applyBorder="1" applyAlignment="1" applyProtection="1">
      <alignment horizontal="left" vertical="center" wrapText="1"/>
    </xf>
    <xf numFmtId="0" fontId="5" fillId="0" borderId="28" xfId="0" applyFont="1" applyBorder="1" applyAlignment="1" applyProtection="1">
      <alignment horizontal="center" vertical="center" wrapText="1"/>
    </xf>
    <xf numFmtId="0" fontId="4" fillId="0" borderId="0" xfId="4" applyFont="1" applyBorder="1" applyAlignment="1" applyProtection="1">
      <alignment vertical="center" wrapText="1"/>
    </xf>
    <xf numFmtId="0" fontId="17" fillId="0" borderId="0" xfId="4" applyFont="1" applyBorder="1" applyAlignment="1" applyProtection="1">
      <alignment vertical="center"/>
    </xf>
    <xf numFmtId="0" fontId="4" fillId="0" borderId="0" xfId="4" applyFont="1" applyBorder="1" applyAlignment="1" applyProtection="1">
      <alignment vertical="center"/>
    </xf>
    <xf numFmtId="0" fontId="4" fillId="0" borderId="0" xfId="4" applyNumberFormat="1" applyFont="1" applyBorder="1" applyAlignment="1" applyProtection="1">
      <alignment vertical="center"/>
    </xf>
    <xf numFmtId="4" fontId="4" fillId="0" borderId="0" xfId="4" applyNumberFormat="1" applyFont="1" applyBorder="1" applyAlignment="1" applyProtection="1">
      <alignment horizontal="right" vertical="center" wrapText="1"/>
    </xf>
    <xf numFmtId="4" fontId="17" fillId="0" borderId="0" xfId="4" applyNumberFormat="1" applyFont="1" applyBorder="1" applyAlignment="1" applyProtection="1">
      <alignment horizontal="right" vertical="center"/>
    </xf>
    <xf numFmtId="4" fontId="4" fillId="0" borderId="0" xfId="4" applyNumberFormat="1" applyFont="1" applyBorder="1" applyAlignment="1" applyProtection="1">
      <alignment horizontal="right" vertical="center"/>
    </xf>
    <xf numFmtId="0" fontId="4" fillId="0" borderId="0" xfId="4" applyNumberFormat="1" applyFont="1" applyBorder="1" applyAlignment="1" applyProtection="1">
      <alignment horizontal="right" vertical="center"/>
    </xf>
    <xf numFmtId="0" fontId="2" fillId="3" borderId="10" xfId="1" applyFont="1" applyFill="1" applyBorder="1" applyAlignment="1" applyProtection="1">
      <alignment vertical="center"/>
    </xf>
    <xf numFmtId="0" fontId="2" fillId="3" borderId="28" xfId="1" applyFont="1" applyFill="1" applyBorder="1" applyAlignment="1" applyProtection="1">
      <alignment vertical="center"/>
    </xf>
    <xf numFmtId="0" fontId="7" fillId="0" borderId="1" xfId="0" applyFont="1" applyBorder="1" applyAlignment="1" applyProtection="1">
      <alignment horizontal="left" vertical="center" wrapText="1"/>
    </xf>
    <xf numFmtId="0" fontId="7" fillId="0" borderId="1" xfId="0" applyFont="1" applyBorder="1" applyAlignment="1" applyProtection="1">
      <alignment horizontal="center" vertical="center" wrapText="1"/>
    </xf>
    <xf numFmtId="2" fontId="7" fillId="0" borderId="1" xfId="0" applyNumberFormat="1"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7" fillId="0" borderId="8" xfId="0" applyFont="1" applyBorder="1" applyAlignment="1" applyProtection="1">
      <alignment horizontal="center" vertical="center" wrapText="1"/>
    </xf>
    <xf numFmtId="2" fontId="7" fillId="0" borderId="8" xfId="0" applyNumberFormat="1" applyFont="1" applyBorder="1" applyAlignment="1" applyProtection="1">
      <alignment horizontal="center" vertical="center" wrapText="1"/>
    </xf>
    <xf numFmtId="0" fontId="7" fillId="0" borderId="0" xfId="0" applyFont="1" applyProtection="1"/>
    <xf numFmtId="0" fontId="8" fillId="0" borderId="0" xfId="0" applyFont="1" applyProtection="1"/>
    <xf numFmtId="0" fontId="7" fillId="0" borderId="0" xfId="0" applyFont="1" applyAlignment="1" applyProtection="1">
      <alignment wrapText="1"/>
    </xf>
    <xf numFmtId="0" fontId="7" fillId="0" borderId="0" xfId="0" applyFont="1" applyAlignment="1" applyProtection="1">
      <alignment vertical="center" wrapText="1"/>
    </xf>
    <xf numFmtId="0" fontId="7" fillId="0" borderId="0" xfId="0" applyNumberFormat="1" applyFont="1" applyProtection="1"/>
    <xf numFmtId="0" fontId="17" fillId="0" borderId="0" xfId="0" applyFont="1" applyAlignment="1" applyProtection="1">
      <alignment vertical="center"/>
    </xf>
    <xf numFmtId="0" fontId="6" fillId="0" borderId="0" xfId="0" applyFont="1" applyProtection="1"/>
    <xf numFmtId="4" fontId="5" fillId="0" borderId="4" xfId="0" applyNumberFormat="1" applyFont="1" applyBorder="1" applyAlignment="1" applyProtection="1">
      <alignment horizontal="center" vertical="center" wrapText="1"/>
    </xf>
    <xf numFmtId="4" fontId="5" fillId="0" borderId="6" xfId="0" applyNumberFormat="1"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4" fontId="5" fillId="0" borderId="18" xfId="0" applyNumberFormat="1" applyFont="1" applyBorder="1" applyAlignment="1" applyProtection="1">
      <alignment horizontal="center" vertical="center" wrapText="1"/>
    </xf>
    <xf numFmtId="4" fontId="4" fillId="0" borderId="21" xfId="0" applyNumberFormat="1" applyFont="1" applyBorder="1" applyAlignment="1" applyProtection="1">
      <alignment horizontal="center" vertical="center" wrapText="1"/>
    </xf>
    <xf numFmtId="4" fontId="11" fillId="0" borderId="11" xfId="0" applyNumberFormat="1" applyFont="1" applyBorder="1" applyAlignment="1" applyProtection="1">
      <alignment horizontal="center" vertical="center"/>
    </xf>
    <xf numFmtId="4" fontId="5" fillId="0" borderId="9" xfId="0" applyNumberFormat="1" applyFont="1" applyBorder="1" applyAlignment="1" applyProtection="1">
      <alignment horizontal="center" vertical="center" wrapText="1"/>
    </xf>
    <xf numFmtId="4" fontId="5" fillId="0" borderId="25" xfId="0" applyNumberFormat="1" applyFont="1" applyBorder="1" applyAlignment="1" applyProtection="1">
      <alignment horizontal="center" vertical="center" wrapText="1"/>
    </xf>
    <xf numFmtId="0" fontId="6" fillId="0" borderId="0" xfId="0" applyFont="1" applyAlignment="1" applyProtection="1">
      <alignment wrapText="1"/>
    </xf>
    <xf numFmtId="0" fontId="7" fillId="0" borderId="0" xfId="0" applyFont="1" applyBorder="1" applyAlignment="1" applyProtection="1">
      <alignment wrapText="1"/>
    </xf>
    <xf numFmtId="4" fontId="4" fillId="0" borderId="39" xfId="0" applyNumberFormat="1" applyFont="1" applyBorder="1" applyAlignment="1" applyProtection="1">
      <alignment horizontal="center" vertical="center" wrapText="1"/>
    </xf>
    <xf numFmtId="4" fontId="11" fillId="0" borderId="40" xfId="0" applyNumberFormat="1" applyFont="1" applyBorder="1" applyAlignment="1" applyProtection="1">
      <alignment horizontal="center" vertical="center"/>
    </xf>
    <xf numFmtId="4" fontId="5" fillId="0" borderId="11" xfId="0" applyNumberFormat="1" applyFont="1" applyBorder="1" applyAlignment="1" applyProtection="1">
      <alignment horizontal="center" vertical="center" wrapText="1"/>
    </xf>
    <xf numFmtId="4" fontId="4" fillId="0" borderId="23" xfId="3" applyNumberFormat="1" applyFont="1" applyBorder="1" applyAlignment="1" applyProtection="1">
      <alignment horizontal="center" vertical="center" wrapText="1"/>
    </xf>
    <xf numFmtId="4" fontId="11" fillId="0" borderId="0" xfId="0" applyNumberFormat="1" applyFont="1" applyBorder="1" applyAlignment="1" applyProtection="1">
      <alignment horizontal="center" vertical="center"/>
    </xf>
    <xf numFmtId="4" fontId="4" fillId="0" borderId="0" xfId="3" applyNumberFormat="1" applyFont="1" applyBorder="1" applyAlignment="1" applyProtection="1">
      <alignment horizontal="center" vertical="center" wrapText="1"/>
    </xf>
    <xf numFmtId="0" fontId="2" fillId="3" borderId="11" xfId="1" applyFont="1" applyFill="1" applyBorder="1" applyAlignment="1" applyProtection="1">
      <alignment vertical="center"/>
    </xf>
    <xf numFmtId="0" fontId="4" fillId="0" borderId="22" xfId="3" applyFont="1" applyBorder="1" applyAlignment="1" applyProtection="1">
      <alignment horizontal="center" vertical="center" wrapText="1"/>
    </xf>
    <xf numFmtId="0" fontId="7" fillId="0" borderId="0" xfId="0" applyFont="1" applyAlignment="1" applyProtection="1">
      <alignment horizontal="center" vertical="center"/>
    </xf>
    <xf numFmtId="0" fontId="6" fillId="0" borderId="29" xfId="0" applyFont="1" applyBorder="1" applyAlignment="1" applyProtection="1">
      <alignment horizontal="center" vertical="center" wrapText="1"/>
    </xf>
    <xf numFmtId="0" fontId="6" fillId="0" borderId="30" xfId="0" applyFont="1" applyBorder="1" applyAlignment="1" applyProtection="1">
      <alignment horizontal="center" vertical="center" wrapText="1"/>
    </xf>
    <xf numFmtId="0" fontId="6" fillId="0" borderId="31" xfId="0" applyFont="1" applyBorder="1" applyAlignment="1" applyProtection="1">
      <alignment horizontal="center" vertical="center" wrapText="1"/>
    </xf>
    <xf numFmtId="0" fontId="12" fillId="0" borderId="34" xfId="0" applyFont="1" applyBorder="1" applyAlignment="1">
      <alignment horizontal="left" vertical="center" wrapText="1"/>
    </xf>
    <xf numFmtId="0" fontId="12" fillId="0" borderId="16" xfId="0" applyFont="1" applyBorder="1" applyAlignment="1">
      <alignment horizontal="left" vertical="center"/>
    </xf>
    <xf numFmtId="0" fontId="12" fillId="0" borderId="14" xfId="0" applyFont="1" applyBorder="1" applyAlignment="1">
      <alignment horizontal="left" vertical="center"/>
    </xf>
    <xf numFmtId="0" fontId="4" fillId="2" borderId="1" xfId="1" applyFont="1" applyFill="1" applyBorder="1" applyAlignment="1" applyProtection="1">
      <alignment horizontal="center" vertical="center" wrapText="1"/>
    </xf>
    <xf numFmtId="0" fontId="2" fillId="3" borderId="37" xfId="1" applyFont="1" applyFill="1" applyBorder="1" applyAlignment="1" applyProtection="1">
      <alignment horizontal="center" vertical="center"/>
    </xf>
    <xf numFmtId="0" fontId="2" fillId="3" borderId="36" xfId="1" applyFont="1" applyFill="1" applyBorder="1" applyAlignment="1" applyProtection="1">
      <alignment horizontal="center" vertical="center"/>
    </xf>
    <xf numFmtId="0" fontId="2" fillId="3" borderId="38" xfId="1" applyFont="1" applyFill="1" applyBorder="1" applyAlignment="1" applyProtection="1">
      <alignment horizontal="center" vertical="center"/>
    </xf>
    <xf numFmtId="0" fontId="13" fillId="0" borderId="20" xfId="0" applyFont="1" applyBorder="1" applyAlignment="1">
      <alignment horizontal="left" vertical="center" wrapText="1"/>
    </xf>
    <xf numFmtId="0" fontId="13" fillId="0" borderId="0" xfId="0" applyFont="1" applyBorder="1" applyAlignment="1">
      <alignment horizontal="left" vertical="center" wrapText="1"/>
    </xf>
    <xf numFmtId="0" fontId="13"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0" xfId="0" applyFont="1" applyAlignment="1">
      <alignment horizontal="left" vertical="center"/>
    </xf>
    <xf numFmtId="0" fontId="12" fillId="0" borderId="19" xfId="0" applyFont="1" applyBorder="1" applyAlignment="1">
      <alignment horizontal="left" vertical="center"/>
    </xf>
    <xf numFmtId="0" fontId="12" fillId="0" borderId="20" xfId="0" applyFont="1" applyBorder="1" applyAlignment="1">
      <alignment horizontal="left" wrapText="1"/>
    </xf>
    <xf numFmtId="0" fontId="12" fillId="0" borderId="0" xfId="0" applyFont="1" applyBorder="1" applyAlignment="1">
      <alignment horizontal="left"/>
    </xf>
    <xf numFmtId="0" fontId="12" fillId="0" borderId="19" xfId="0" applyFont="1" applyBorder="1" applyAlignment="1">
      <alignment horizontal="left"/>
    </xf>
  </cellXfs>
  <cellStyles count="5">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J75"/>
  <sheetViews>
    <sheetView tabSelected="1" zoomScale="64" zoomScaleNormal="64" workbookViewId="0">
      <selection activeCell="C12" sqref="C12"/>
    </sheetView>
  </sheetViews>
  <sheetFormatPr defaultColWidth="9.140625" defaultRowHeight="15" x14ac:dyDescent="0.25"/>
  <cols>
    <col min="1" max="1" width="32.7109375" style="114" customWidth="1"/>
    <col min="2" max="2" width="8.140625" style="113" customWidth="1"/>
    <col min="3" max="3" width="74.85546875" style="115" customWidth="1"/>
    <col min="4" max="4" width="9.140625" style="112"/>
    <col min="5" max="5" width="16.28515625" style="116" customWidth="1"/>
    <col min="6" max="6" width="20.7109375" style="1" customWidth="1"/>
    <col min="7" max="7" width="14.7109375" style="112" customWidth="1"/>
    <col min="8" max="8" width="21.5703125" style="118" customWidth="1"/>
    <col min="9" max="9" width="16.140625" style="112" customWidth="1"/>
    <col min="10" max="16384" width="9.140625" style="4"/>
  </cols>
  <sheetData>
    <row r="1" spans="1:9" ht="20.45" customHeight="1" x14ac:dyDescent="0.25">
      <c r="A1" s="49" t="s">
        <v>149</v>
      </c>
      <c r="B1" s="49"/>
      <c r="C1" s="49"/>
      <c r="D1" s="49"/>
      <c r="E1" s="49"/>
      <c r="F1" s="49"/>
      <c r="G1" s="49"/>
    </row>
    <row r="2" spans="1:9" ht="21" customHeight="1" thickBot="1" x14ac:dyDescent="0.3">
      <c r="A2" s="50"/>
      <c r="B2" s="50"/>
      <c r="C2" s="50"/>
      <c r="D2" s="50"/>
      <c r="E2" s="50"/>
      <c r="F2" s="50"/>
      <c r="G2" s="50"/>
    </row>
    <row r="3" spans="1:9" ht="29.45" customHeight="1" thickBot="1" x14ac:dyDescent="0.3">
      <c r="A3" s="51" t="s">
        <v>136</v>
      </c>
      <c r="B3" s="51"/>
      <c r="C3" s="51"/>
      <c r="D3" s="51"/>
      <c r="E3" s="51"/>
      <c r="F3" s="51"/>
      <c r="G3" s="52"/>
    </row>
    <row r="4" spans="1:9" ht="49.15" customHeight="1" thickBot="1" x14ac:dyDescent="0.3">
      <c r="A4" s="12" t="s">
        <v>45</v>
      </c>
      <c r="B4" s="13" t="s">
        <v>0</v>
      </c>
      <c r="C4" s="14" t="s">
        <v>1</v>
      </c>
      <c r="D4" s="14" t="s">
        <v>2</v>
      </c>
      <c r="E4" s="15" t="s">
        <v>3</v>
      </c>
      <c r="F4" s="16" t="s">
        <v>4</v>
      </c>
      <c r="G4" s="17" t="s">
        <v>5</v>
      </c>
    </row>
    <row r="5" spans="1:9" x14ac:dyDescent="0.25">
      <c r="A5" s="53" t="s">
        <v>6</v>
      </c>
      <c r="B5" s="54" t="s">
        <v>9</v>
      </c>
      <c r="C5" s="55" t="s">
        <v>75</v>
      </c>
      <c r="D5" s="56" t="s">
        <v>84</v>
      </c>
      <c r="E5" s="57">
        <v>0.16700000000000001</v>
      </c>
      <c r="F5" s="31">
        <v>2448.29</v>
      </c>
      <c r="G5" s="119">
        <f>ROUND((E5*F5),2)</f>
        <v>408.86</v>
      </c>
    </row>
    <row r="6" spans="1:9" x14ac:dyDescent="0.25">
      <c r="A6" s="58" t="s">
        <v>6</v>
      </c>
      <c r="B6" s="59" t="s">
        <v>10</v>
      </c>
      <c r="C6" s="60" t="s">
        <v>76</v>
      </c>
      <c r="D6" s="61" t="s">
        <v>18</v>
      </c>
      <c r="E6" s="62">
        <v>3</v>
      </c>
      <c r="F6" s="32">
        <v>3.06</v>
      </c>
      <c r="G6" s="120">
        <f t="shared" ref="G6:G17" si="0">ROUND((E6*F6),2)</f>
        <v>9.18</v>
      </c>
    </row>
    <row r="7" spans="1:9" x14ac:dyDescent="0.25">
      <c r="A7" s="58" t="s">
        <v>6</v>
      </c>
      <c r="B7" s="59" t="s">
        <v>11</v>
      </c>
      <c r="C7" s="60" t="s">
        <v>77</v>
      </c>
      <c r="D7" s="61" t="s">
        <v>18</v>
      </c>
      <c r="E7" s="62">
        <v>2</v>
      </c>
      <c r="F7" s="32">
        <v>17.09</v>
      </c>
      <c r="G7" s="120">
        <f t="shared" si="0"/>
        <v>34.18</v>
      </c>
    </row>
    <row r="8" spans="1:9" x14ac:dyDescent="0.25">
      <c r="A8" s="58" t="s">
        <v>6</v>
      </c>
      <c r="B8" s="59" t="s">
        <v>12</v>
      </c>
      <c r="C8" s="60" t="s">
        <v>78</v>
      </c>
      <c r="D8" s="61" t="s">
        <v>18</v>
      </c>
      <c r="E8" s="63">
        <v>2</v>
      </c>
      <c r="F8" s="32">
        <v>3.06</v>
      </c>
      <c r="G8" s="120">
        <f t="shared" si="0"/>
        <v>6.12</v>
      </c>
    </row>
    <row r="9" spans="1:9" ht="30" x14ac:dyDescent="0.25">
      <c r="A9" s="58" t="s">
        <v>6</v>
      </c>
      <c r="B9" s="59" t="s">
        <v>13</v>
      </c>
      <c r="C9" s="60" t="s">
        <v>79</v>
      </c>
      <c r="D9" s="61" t="s">
        <v>18</v>
      </c>
      <c r="E9" s="63">
        <v>2</v>
      </c>
      <c r="F9" s="32">
        <v>17.09</v>
      </c>
      <c r="G9" s="120">
        <f t="shared" si="0"/>
        <v>34.18</v>
      </c>
    </row>
    <row r="10" spans="1:9" x14ac:dyDescent="0.25">
      <c r="A10" s="58" t="s">
        <v>6</v>
      </c>
      <c r="B10" s="59" t="s">
        <v>14</v>
      </c>
      <c r="C10" s="60" t="s">
        <v>80</v>
      </c>
      <c r="D10" s="61" t="s">
        <v>7</v>
      </c>
      <c r="E10" s="62">
        <v>20</v>
      </c>
      <c r="F10" s="32">
        <v>29.09</v>
      </c>
      <c r="G10" s="120">
        <f>ROUND((E10*F10),2)</f>
        <v>581.79999999999995</v>
      </c>
    </row>
    <row r="11" spans="1:9" x14ac:dyDescent="0.25">
      <c r="A11" s="58" t="s">
        <v>6</v>
      </c>
      <c r="B11" s="59" t="s">
        <v>15</v>
      </c>
      <c r="C11" s="60" t="s">
        <v>81</v>
      </c>
      <c r="D11" s="61" t="s">
        <v>7</v>
      </c>
      <c r="E11" s="62">
        <v>11</v>
      </c>
      <c r="F11" s="32">
        <v>23.55</v>
      </c>
      <c r="G11" s="120">
        <f t="shared" si="0"/>
        <v>259.05</v>
      </c>
    </row>
    <row r="12" spans="1:9" ht="30.75" thickBot="1" x14ac:dyDescent="0.3">
      <c r="A12" s="58" t="s">
        <v>6</v>
      </c>
      <c r="B12" s="59" t="s">
        <v>16</v>
      </c>
      <c r="C12" s="60" t="s">
        <v>82</v>
      </c>
      <c r="D12" s="61" t="s">
        <v>55</v>
      </c>
      <c r="E12" s="62">
        <v>15</v>
      </c>
      <c r="F12" s="32">
        <v>7.94</v>
      </c>
      <c r="G12" s="120">
        <f t="shared" si="0"/>
        <v>119.1</v>
      </c>
      <c r="H12" s="121"/>
    </row>
    <row r="13" spans="1:9" ht="30.75" thickBot="1" x14ac:dyDescent="0.3">
      <c r="A13" s="64" t="s">
        <v>6</v>
      </c>
      <c r="B13" s="65" t="s">
        <v>17</v>
      </c>
      <c r="C13" s="66" t="s">
        <v>83</v>
      </c>
      <c r="D13" s="67" t="s">
        <v>55</v>
      </c>
      <c r="E13" s="68">
        <v>0.1</v>
      </c>
      <c r="F13" s="33">
        <v>7.94</v>
      </c>
      <c r="G13" s="122">
        <f t="shared" si="0"/>
        <v>0.79</v>
      </c>
      <c r="H13" s="123" t="s">
        <v>46</v>
      </c>
      <c r="I13" s="124">
        <f>ROUND(SUM(G5:G13),2)</f>
        <v>1453.26</v>
      </c>
    </row>
    <row r="14" spans="1:9" x14ac:dyDescent="0.25">
      <c r="A14" s="53" t="s">
        <v>135</v>
      </c>
      <c r="B14" s="69" t="s">
        <v>19</v>
      </c>
      <c r="C14" s="55" t="s">
        <v>85</v>
      </c>
      <c r="D14" s="70" t="s">
        <v>59</v>
      </c>
      <c r="E14" s="70">
        <v>102</v>
      </c>
      <c r="F14" s="31">
        <v>16.399999999999999</v>
      </c>
      <c r="G14" s="119">
        <f t="shared" si="0"/>
        <v>1672.8</v>
      </c>
      <c r="H14" s="121"/>
    </row>
    <row r="15" spans="1:9" ht="30" x14ac:dyDescent="0.25">
      <c r="A15" s="71" t="s">
        <v>135</v>
      </c>
      <c r="B15" s="59" t="s">
        <v>20</v>
      </c>
      <c r="C15" s="60" t="s">
        <v>86</v>
      </c>
      <c r="D15" s="61" t="s">
        <v>7</v>
      </c>
      <c r="E15" s="62">
        <v>323</v>
      </c>
      <c r="F15" s="32">
        <v>5.97</v>
      </c>
      <c r="G15" s="120">
        <f t="shared" si="0"/>
        <v>1928.31</v>
      </c>
      <c r="H15" s="121"/>
    </row>
    <row r="16" spans="1:9" ht="15.75" thickBot="1" x14ac:dyDescent="0.3">
      <c r="A16" s="71" t="s">
        <v>135</v>
      </c>
      <c r="B16" s="59" t="s">
        <v>21</v>
      </c>
      <c r="C16" s="60" t="s">
        <v>87</v>
      </c>
      <c r="D16" s="61" t="s">
        <v>18</v>
      </c>
      <c r="E16" s="62">
        <v>2</v>
      </c>
      <c r="F16" s="32">
        <v>23.32</v>
      </c>
      <c r="G16" s="120">
        <f t="shared" si="0"/>
        <v>46.64</v>
      </c>
      <c r="H16" s="121"/>
    </row>
    <row r="17" spans="1:9" ht="29.25" thickBot="1" x14ac:dyDescent="0.3">
      <c r="A17" s="72" t="s">
        <v>135</v>
      </c>
      <c r="B17" s="73" t="s">
        <v>22</v>
      </c>
      <c r="C17" s="74" t="s">
        <v>88</v>
      </c>
      <c r="D17" s="75" t="s">
        <v>18</v>
      </c>
      <c r="E17" s="76">
        <v>2</v>
      </c>
      <c r="F17" s="34">
        <v>322.48</v>
      </c>
      <c r="G17" s="125">
        <f t="shared" si="0"/>
        <v>644.96</v>
      </c>
      <c r="H17" s="123" t="s">
        <v>47</v>
      </c>
      <c r="I17" s="124">
        <f>ROUND(SUM(G14:G17),2)</f>
        <v>4292.71</v>
      </c>
    </row>
    <row r="18" spans="1:9" s="5" customFormat="1" x14ac:dyDescent="0.25">
      <c r="A18" s="77" t="s">
        <v>89</v>
      </c>
      <c r="B18" s="78" t="s">
        <v>37</v>
      </c>
      <c r="C18" s="79" t="s">
        <v>90</v>
      </c>
      <c r="D18" s="80" t="s">
        <v>100</v>
      </c>
      <c r="E18" s="80">
        <v>681</v>
      </c>
      <c r="F18" s="35">
        <v>0.54</v>
      </c>
      <c r="G18" s="126">
        <f t="shared" ref="G18:G24" si="1">ROUND((E18*F18),2)</f>
        <v>367.74</v>
      </c>
      <c r="H18" s="127"/>
      <c r="I18" s="114"/>
    </row>
    <row r="19" spans="1:9" s="5" customFormat="1" x14ac:dyDescent="0.25">
      <c r="A19" s="71" t="s">
        <v>89</v>
      </c>
      <c r="B19" s="81" t="s">
        <v>38</v>
      </c>
      <c r="C19" s="60" t="s">
        <v>91</v>
      </c>
      <c r="D19" s="62" t="s">
        <v>100</v>
      </c>
      <c r="E19" s="62">
        <v>1589</v>
      </c>
      <c r="F19" s="36">
        <v>0.4</v>
      </c>
      <c r="G19" s="120">
        <f t="shared" si="1"/>
        <v>635.6</v>
      </c>
      <c r="H19" s="127"/>
      <c r="I19" s="114"/>
    </row>
    <row r="20" spans="1:9" s="5" customFormat="1" x14ac:dyDescent="0.25">
      <c r="A20" s="71" t="s">
        <v>89</v>
      </c>
      <c r="B20" s="81" t="s">
        <v>39</v>
      </c>
      <c r="C20" s="60" t="s">
        <v>92</v>
      </c>
      <c r="D20" s="62" t="s">
        <v>101</v>
      </c>
      <c r="E20" s="62">
        <v>10</v>
      </c>
      <c r="F20" s="36">
        <v>25.9</v>
      </c>
      <c r="G20" s="120">
        <f t="shared" si="1"/>
        <v>259</v>
      </c>
      <c r="H20" s="127"/>
      <c r="I20" s="114"/>
    </row>
    <row r="21" spans="1:9" s="5" customFormat="1" ht="30" x14ac:dyDescent="0.25">
      <c r="A21" s="71" t="s">
        <v>89</v>
      </c>
      <c r="B21" s="81" t="s">
        <v>40</v>
      </c>
      <c r="C21" s="60" t="s">
        <v>93</v>
      </c>
      <c r="D21" s="62" t="s">
        <v>101</v>
      </c>
      <c r="E21" s="82">
        <v>872</v>
      </c>
      <c r="F21" s="36">
        <v>6.01</v>
      </c>
      <c r="G21" s="120">
        <f t="shared" si="1"/>
        <v>5240.72</v>
      </c>
      <c r="H21" s="127"/>
      <c r="I21" s="114"/>
    </row>
    <row r="22" spans="1:9" s="5" customFormat="1" x14ac:dyDescent="0.25">
      <c r="A22" s="71" t="s">
        <v>89</v>
      </c>
      <c r="B22" s="81" t="s">
        <v>41</v>
      </c>
      <c r="C22" s="60" t="s">
        <v>94</v>
      </c>
      <c r="D22" s="62" t="s">
        <v>101</v>
      </c>
      <c r="E22" s="62">
        <v>24</v>
      </c>
      <c r="F22" s="36">
        <v>6.01</v>
      </c>
      <c r="G22" s="120">
        <f t="shared" si="1"/>
        <v>144.24</v>
      </c>
      <c r="H22" s="127"/>
      <c r="I22" s="114"/>
    </row>
    <row r="23" spans="1:9" s="5" customFormat="1" x14ac:dyDescent="0.25">
      <c r="A23" s="71" t="s">
        <v>89</v>
      </c>
      <c r="B23" s="81" t="s">
        <v>42</v>
      </c>
      <c r="C23" s="83" t="s">
        <v>95</v>
      </c>
      <c r="D23" s="62" t="s">
        <v>101</v>
      </c>
      <c r="E23" s="62">
        <v>150</v>
      </c>
      <c r="F23" s="36">
        <v>8.11</v>
      </c>
      <c r="G23" s="120">
        <f t="shared" si="1"/>
        <v>1216.5</v>
      </c>
      <c r="H23" s="127"/>
      <c r="I23" s="114"/>
    </row>
    <row r="24" spans="1:9" s="5" customFormat="1" x14ac:dyDescent="0.25">
      <c r="A24" s="71" t="s">
        <v>89</v>
      </c>
      <c r="B24" s="81" t="s">
        <v>43</v>
      </c>
      <c r="C24" s="60" t="s">
        <v>96</v>
      </c>
      <c r="D24" s="62" t="s">
        <v>100</v>
      </c>
      <c r="E24" s="62">
        <v>580</v>
      </c>
      <c r="F24" s="36">
        <v>0.37</v>
      </c>
      <c r="G24" s="120">
        <f t="shared" si="1"/>
        <v>214.6</v>
      </c>
      <c r="H24" s="127"/>
      <c r="I24" s="114"/>
    </row>
    <row r="25" spans="1:9" s="5" customFormat="1" ht="30" x14ac:dyDescent="0.25">
      <c r="A25" s="71" t="s">
        <v>89</v>
      </c>
      <c r="B25" s="81" t="s">
        <v>54</v>
      </c>
      <c r="C25" s="60" t="s">
        <v>97</v>
      </c>
      <c r="D25" s="62" t="s">
        <v>100</v>
      </c>
      <c r="E25" s="62">
        <v>580</v>
      </c>
      <c r="F25" s="36">
        <v>2.59</v>
      </c>
      <c r="G25" s="120">
        <f t="shared" ref="G25:G27" si="2">ROUND((E25*F25),2)</f>
        <v>1502.2</v>
      </c>
      <c r="H25" s="127"/>
      <c r="I25" s="114"/>
    </row>
    <row r="26" spans="1:9" s="5" customFormat="1" ht="15.75" thickBot="1" x14ac:dyDescent="0.3">
      <c r="A26" s="71" t="s">
        <v>89</v>
      </c>
      <c r="B26" s="81" t="s">
        <v>71</v>
      </c>
      <c r="C26" s="60" t="s">
        <v>98</v>
      </c>
      <c r="D26" s="62" t="s">
        <v>7</v>
      </c>
      <c r="E26" s="62">
        <v>40</v>
      </c>
      <c r="F26" s="36">
        <v>9.0500000000000007</v>
      </c>
      <c r="G26" s="120">
        <f t="shared" si="2"/>
        <v>362</v>
      </c>
      <c r="H26" s="127"/>
      <c r="I26" s="114"/>
    </row>
    <row r="27" spans="1:9" s="5" customFormat="1" ht="29.25" thickBot="1" x14ac:dyDescent="0.3">
      <c r="A27" s="72" t="s">
        <v>89</v>
      </c>
      <c r="B27" s="73" t="s">
        <v>72</v>
      </c>
      <c r="C27" s="74" t="s">
        <v>99</v>
      </c>
      <c r="D27" s="76" t="s">
        <v>100</v>
      </c>
      <c r="E27" s="76">
        <v>1279</v>
      </c>
      <c r="F27" s="37">
        <v>8.4</v>
      </c>
      <c r="G27" s="125">
        <f t="shared" si="2"/>
        <v>10743.6</v>
      </c>
      <c r="H27" s="123" t="s">
        <v>48</v>
      </c>
      <c r="I27" s="124">
        <f>ROUND(SUM(G18:G27),2)</f>
        <v>20686.2</v>
      </c>
    </row>
    <row r="28" spans="1:9" s="5" customFormat="1" ht="28.5" customHeight="1" x14ac:dyDescent="0.25">
      <c r="A28" s="84" t="s">
        <v>102</v>
      </c>
      <c r="B28" s="69" t="s">
        <v>23</v>
      </c>
      <c r="C28" s="85" t="s">
        <v>107</v>
      </c>
      <c r="D28" s="70" t="s">
        <v>100</v>
      </c>
      <c r="E28" s="70">
        <v>1063</v>
      </c>
      <c r="F28" s="38">
        <v>15.66</v>
      </c>
      <c r="G28" s="119">
        <f t="shared" ref="G28:G36" si="3">ROUND((E28*F28),2)</f>
        <v>16646.580000000002</v>
      </c>
      <c r="H28" s="138" t="s">
        <v>53</v>
      </c>
      <c r="I28" s="114"/>
    </row>
    <row r="29" spans="1:9" s="5" customFormat="1" ht="30" x14ac:dyDescent="0.25">
      <c r="A29" s="58" t="s">
        <v>102</v>
      </c>
      <c r="B29" s="81" t="s">
        <v>24</v>
      </c>
      <c r="C29" s="83" t="s">
        <v>108</v>
      </c>
      <c r="D29" s="62" t="s">
        <v>100</v>
      </c>
      <c r="E29" s="62">
        <v>1042</v>
      </c>
      <c r="F29" s="39">
        <v>9.89</v>
      </c>
      <c r="G29" s="120">
        <f t="shared" si="3"/>
        <v>10305.379999999999</v>
      </c>
      <c r="H29" s="139"/>
      <c r="I29" s="114"/>
    </row>
    <row r="30" spans="1:9" s="5" customFormat="1" ht="30" x14ac:dyDescent="0.25">
      <c r="A30" s="58" t="s">
        <v>102</v>
      </c>
      <c r="B30" s="81" t="s">
        <v>25</v>
      </c>
      <c r="C30" s="83" t="s">
        <v>109</v>
      </c>
      <c r="D30" s="62" t="s">
        <v>7</v>
      </c>
      <c r="E30" s="62">
        <v>167</v>
      </c>
      <c r="F30" s="39">
        <v>1.23</v>
      </c>
      <c r="G30" s="120">
        <f t="shared" si="3"/>
        <v>205.41</v>
      </c>
      <c r="H30" s="139"/>
      <c r="I30" s="114"/>
    </row>
    <row r="31" spans="1:9" s="5" customFormat="1" ht="30" x14ac:dyDescent="0.25">
      <c r="A31" s="58" t="s">
        <v>102</v>
      </c>
      <c r="B31" s="81" t="s">
        <v>26</v>
      </c>
      <c r="C31" s="83" t="s">
        <v>110</v>
      </c>
      <c r="D31" s="62" t="s">
        <v>100</v>
      </c>
      <c r="E31" s="62">
        <v>1254</v>
      </c>
      <c r="F31" s="39">
        <v>8.43</v>
      </c>
      <c r="G31" s="120">
        <f t="shared" si="3"/>
        <v>10571.22</v>
      </c>
      <c r="H31" s="139"/>
      <c r="I31" s="114"/>
    </row>
    <row r="32" spans="1:9" s="5" customFormat="1" ht="30" x14ac:dyDescent="0.25">
      <c r="A32" s="58" t="s">
        <v>102</v>
      </c>
      <c r="B32" s="81" t="s">
        <v>44</v>
      </c>
      <c r="C32" s="83" t="s">
        <v>111</v>
      </c>
      <c r="D32" s="62" t="s">
        <v>101</v>
      </c>
      <c r="E32" s="62">
        <v>568</v>
      </c>
      <c r="F32" s="39">
        <v>18.850000000000001</v>
      </c>
      <c r="G32" s="120">
        <f t="shared" si="3"/>
        <v>10706.8</v>
      </c>
      <c r="H32" s="139"/>
      <c r="I32" s="114"/>
    </row>
    <row r="33" spans="1:9" s="5" customFormat="1" ht="30" x14ac:dyDescent="0.25">
      <c r="A33" s="58" t="s">
        <v>102</v>
      </c>
      <c r="B33" s="81" t="s">
        <v>104</v>
      </c>
      <c r="C33" s="83" t="s">
        <v>112</v>
      </c>
      <c r="D33" s="62" t="s">
        <v>100</v>
      </c>
      <c r="E33" s="62">
        <v>1063</v>
      </c>
      <c r="F33" s="39">
        <v>0.53</v>
      </c>
      <c r="G33" s="120">
        <f t="shared" si="3"/>
        <v>563.39</v>
      </c>
      <c r="H33" s="139"/>
      <c r="I33" s="114"/>
    </row>
    <row r="34" spans="1:9" s="5" customFormat="1" ht="30" x14ac:dyDescent="0.25">
      <c r="A34" s="58" t="s">
        <v>102</v>
      </c>
      <c r="B34" s="81" t="s">
        <v>105</v>
      </c>
      <c r="C34" s="83" t="s">
        <v>113</v>
      </c>
      <c r="D34" s="62" t="s">
        <v>101</v>
      </c>
      <c r="E34" s="62">
        <v>154</v>
      </c>
      <c r="F34" s="39">
        <v>6.93</v>
      </c>
      <c r="G34" s="120">
        <f t="shared" si="3"/>
        <v>1067.22</v>
      </c>
      <c r="H34" s="139"/>
      <c r="I34" s="114"/>
    </row>
    <row r="35" spans="1:9" s="5" customFormat="1" ht="30.75" thickBot="1" x14ac:dyDescent="0.3">
      <c r="A35" s="86" t="s">
        <v>102</v>
      </c>
      <c r="B35" s="73" t="s">
        <v>106</v>
      </c>
      <c r="C35" s="60" t="s">
        <v>151</v>
      </c>
      <c r="D35" s="76" t="s">
        <v>100</v>
      </c>
      <c r="E35" s="76">
        <v>335</v>
      </c>
      <c r="F35" s="40">
        <v>8.57</v>
      </c>
      <c r="G35" s="125">
        <f t="shared" si="3"/>
        <v>2870.95</v>
      </c>
      <c r="H35" s="139"/>
      <c r="I35" s="114"/>
    </row>
    <row r="36" spans="1:9" s="5" customFormat="1" ht="30" x14ac:dyDescent="0.25">
      <c r="A36" s="84" t="s">
        <v>103</v>
      </c>
      <c r="B36" s="69" t="s">
        <v>23</v>
      </c>
      <c r="C36" s="55" t="s">
        <v>107</v>
      </c>
      <c r="D36" s="70" t="s">
        <v>100</v>
      </c>
      <c r="E36" s="70">
        <v>1063</v>
      </c>
      <c r="F36" s="41">
        <v>0</v>
      </c>
      <c r="G36" s="119">
        <f t="shared" si="3"/>
        <v>0</v>
      </c>
      <c r="H36" s="139"/>
      <c r="I36" s="128"/>
    </row>
    <row r="37" spans="1:9" s="5" customFormat="1" ht="30" x14ac:dyDescent="0.25">
      <c r="A37" s="58" t="s">
        <v>103</v>
      </c>
      <c r="B37" s="81" t="s">
        <v>24</v>
      </c>
      <c r="C37" s="60" t="s">
        <v>108</v>
      </c>
      <c r="D37" s="62" t="s">
        <v>100</v>
      </c>
      <c r="E37" s="82">
        <v>1042</v>
      </c>
      <c r="F37" s="42">
        <v>0</v>
      </c>
      <c r="G37" s="120">
        <f t="shared" ref="G37:G43" si="4">ROUND((E37*F37),2)</f>
        <v>0</v>
      </c>
      <c r="H37" s="139"/>
      <c r="I37" s="114"/>
    </row>
    <row r="38" spans="1:9" s="5" customFormat="1" ht="30" x14ac:dyDescent="0.25">
      <c r="A38" s="58" t="s">
        <v>103</v>
      </c>
      <c r="B38" s="81" t="s">
        <v>25</v>
      </c>
      <c r="C38" s="60" t="s">
        <v>109</v>
      </c>
      <c r="D38" s="62" t="s">
        <v>7</v>
      </c>
      <c r="E38" s="62">
        <v>167</v>
      </c>
      <c r="F38" s="42">
        <v>0</v>
      </c>
      <c r="G38" s="120">
        <f t="shared" si="4"/>
        <v>0</v>
      </c>
      <c r="H38" s="139"/>
      <c r="I38" s="114"/>
    </row>
    <row r="39" spans="1:9" s="5" customFormat="1" ht="30" x14ac:dyDescent="0.25">
      <c r="A39" s="58" t="s">
        <v>103</v>
      </c>
      <c r="B39" s="81" t="s">
        <v>26</v>
      </c>
      <c r="C39" s="60" t="s">
        <v>114</v>
      </c>
      <c r="D39" s="62" t="s">
        <v>100</v>
      </c>
      <c r="E39" s="62">
        <v>1254</v>
      </c>
      <c r="F39" s="42">
        <v>0</v>
      </c>
      <c r="G39" s="120">
        <f t="shared" si="4"/>
        <v>0</v>
      </c>
      <c r="H39" s="139"/>
      <c r="I39" s="114"/>
    </row>
    <row r="40" spans="1:9" s="5" customFormat="1" ht="30" x14ac:dyDescent="0.25">
      <c r="A40" s="58" t="s">
        <v>103</v>
      </c>
      <c r="B40" s="81" t="s">
        <v>44</v>
      </c>
      <c r="C40" s="60" t="s">
        <v>115</v>
      </c>
      <c r="D40" s="62" t="s">
        <v>101</v>
      </c>
      <c r="E40" s="62">
        <v>494</v>
      </c>
      <c r="F40" s="42">
        <v>0</v>
      </c>
      <c r="G40" s="120">
        <f t="shared" si="4"/>
        <v>0</v>
      </c>
      <c r="H40" s="139"/>
      <c r="I40" s="114"/>
    </row>
    <row r="41" spans="1:9" s="5" customFormat="1" ht="30" x14ac:dyDescent="0.25">
      <c r="A41" s="58" t="s">
        <v>103</v>
      </c>
      <c r="B41" s="81" t="s">
        <v>104</v>
      </c>
      <c r="C41" s="60" t="s">
        <v>112</v>
      </c>
      <c r="D41" s="62" t="s">
        <v>100</v>
      </c>
      <c r="E41" s="62">
        <v>1063</v>
      </c>
      <c r="F41" s="42">
        <v>0</v>
      </c>
      <c r="G41" s="120">
        <f t="shared" si="4"/>
        <v>0</v>
      </c>
      <c r="H41" s="139"/>
      <c r="I41" s="114"/>
    </row>
    <row r="42" spans="1:9" s="5" customFormat="1" ht="30.75" thickBot="1" x14ac:dyDescent="0.3">
      <c r="A42" s="58" t="s">
        <v>103</v>
      </c>
      <c r="B42" s="81" t="s">
        <v>105</v>
      </c>
      <c r="C42" s="60" t="s">
        <v>113</v>
      </c>
      <c r="D42" s="62" t="s">
        <v>101</v>
      </c>
      <c r="E42" s="62">
        <v>154</v>
      </c>
      <c r="F42" s="42">
        <v>0</v>
      </c>
      <c r="G42" s="120">
        <f t="shared" si="4"/>
        <v>0</v>
      </c>
      <c r="H42" s="140"/>
      <c r="I42" s="114"/>
    </row>
    <row r="43" spans="1:9" s="5" customFormat="1" ht="27.6" customHeight="1" thickBot="1" x14ac:dyDescent="0.3">
      <c r="A43" s="86" t="s">
        <v>103</v>
      </c>
      <c r="B43" s="73" t="s">
        <v>106</v>
      </c>
      <c r="C43" s="60" t="s">
        <v>151</v>
      </c>
      <c r="D43" s="76" t="s">
        <v>100</v>
      </c>
      <c r="E43" s="76">
        <v>335</v>
      </c>
      <c r="F43" s="43">
        <v>0</v>
      </c>
      <c r="G43" s="125">
        <f t="shared" si="4"/>
        <v>0</v>
      </c>
      <c r="H43" s="123" t="s">
        <v>49</v>
      </c>
      <c r="I43" s="124">
        <f>ROUND(SUM(G28:G43),2)</f>
        <v>52936.95</v>
      </c>
    </row>
    <row r="44" spans="1:9" s="5" customFormat="1" x14ac:dyDescent="0.25">
      <c r="A44" s="53" t="s">
        <v>116</v>
      </c>
      <c r="B44" s="69" t="s">
        <v>27</v>
      </c>
      <c r="C44" s="87" t="s">
        <v>117</v>
      </c>
      <c r="D44" s="70" t="s">
        <v>7</v>
      </c>
      <c r="E44" s="70">
        <v>13</v>
      </c>
      <c r="F44" s="38">
        <v>257.62</v>
      </c>
      <c r="G44" s="119">
        <f t="shared" ref="G44:G52" si="5">ROUND((E44*F44),2)</f>
        <v>3349.06</v>
      </c>
      <c r="H44" s="118"/>
      <c r="I44" s="114"/>
    </row>
    <row r="45" spans="1:9" s="5" customFormat="1" x14ac:dyDescent="0.25">
      <c r="A45" s="71" t="s">
        <v>116</v>
      </c>
      <c r="B45" s="81" t="s">
        <v>28</v>
      </c>
      <c r="C45" s="88" t="s">
        <v>118</v>
      </c>
      <c r="D45" s="62" t="s">
        <v>101</v>
      </c>
      <c r="E45" s="62">
        <v>46</v>
      </c>
      <c r="F45" s="39">
        <v>3.33</v>
      </c>
      <c r="G45" s="120">
        <f t="shared" si="5"/>
        <v>153.18</v>
      </c>
      <c r="H45" s="118"/>
      <c r="I45" s="114"/>
    </row>
    <row r="46" spans="1:9" s="5" customFormat="1" x14ac:dyDescent="0.25">
      <c r="A46" s="71" t="s">
        <v>116</v>
      </c>
      <c r="B46" s="81" t="s">
        <v>29</v>
      </c>
      <c r="C46" s="88" t="s">
        <v>119</v>
      </c>
      <c r="D46" s="62" t="s">
        <v>101</v>
      </c>
      <c r="E46" s="62">
        <v>46</v>
      </c>
      <c r="F46" s="39">
        <v>4.1100000000000003</v>
      </c>
      <c r="G46" s="120">
        <f t="shared" si="5"/>
        <v>189.06</v>
      </c>
      <c r="H46" s="118"/>
      <c r="I46" s="114"/>
    </row>
    <row r="47" spans="1:9" s="5" customFormat="1" x14ac:dyDescent="0.25">
      <c r="A47" s="71" t="s">
        <v>116</v>
      </c>
      <c r="B47" s="81" t="s">
        <v>30</v>
      </c>
      <c r="C47" s="88" t="s">
        <v>120</v>
      </c>
      <c r="D47" s="62" t="s">
        <v>101</v>
      </c>
      <c r="E47" s="62">
        <v>3</v>
      </c>
      <c r="F47" s="39">
        <v>15.44</v>
      </c>
      <c r="G47" s="120">
        <f t="shared" si="5"/>
        <v>46.32</v>
      </c>
      <c r="H47" s="118"/>
      <c r="I47" s="114"/>
    </row>
    <row r="48" spans="1:9" s="5" customFormat="1" x14ac:dyDescent="0.25">
      <c r="A48" s="71" t="s">
        <v>116</v>
      </c>
      <c r="B48" s="81" t="s">
        <v>31</v>
      </c>
      <c r="C48" s="88" t="s">
        <v>121</v>
      </c>
      <c r="D48" s="62" t="s">
        <v>101</v>
      </c>
      <c r="E48" s="62">
        <v>15</v>
      </c>
      <c r="F48" s="39">
        <v>15.44</v>
      </c>
      <c r="G48" s="120">
        <f t="shared" si="5"/>
        <v>231.6</v>
      </c>
      <c r="H48" s="118"/>
      <c r="I48" s="114"/>
    </row>
    <row r="49" spans="1:10" s="5" customFormat="1" x14ac:dyDescent="0.25">
      <c r="A49" s="71" t="s">
        <v>116</v>
      </c>
      <c r="B49" s="81" t="s">
        <v>137</v>
      </c>
      <c r="C49" s="88" t="s">
        <v>122</v>
      </c>
      <c r="D49" s="62" t="s">
        <v>100</v>
      </c>
      <c r="E49" s="62">
        <v>131</v>
      </c>
      <c r="F49" s="39">
        <v>0.74</v>
      </c>
      <c r="G49" s="120">
        <f t="shared" si="5"/>
        <v>96.94</v>
      </c>
      <c r="H49" s="118"/>
      <c r="I49" s="114"/>
    </row>
    <row r="50" spans="1:10" s="5" customFormat="1" x14ac:dyDescent="0.25">
      <c r="A50" s="71" t="s">
        <v>116</v>
      </c>
      <c r="B50" s="81" t="s">
        <v>138</v>
      </c>
      <c r="C50" s="88" t="s">
        <v>123</v>
      </c>
      <c r="D50" s="62" t="s">
        <v>100</v>
      </c>
      <c r="E50" s="62">
        <v>14</v>
      </c>
      <c r="F50" s="39">
        <v>4.82</v>
      </c>
      <c r="G50" s="120">
        <f t="shared" si="5"/>
        <v>67.48</v>
      </c>
      <c r="H50" s="118"/>
      <c r="I50" s="114"/>
    </row>
    <row r="51" spans="1:10" s="5" customFormat="1" ht="15.75" thickBot="1" x14ac:dyDescent="0.3">
      <c r="A51" s="71" t="s">
        <v>116</v>
      </c>
      <c r="B51" s="81" t="s">
        <v>139</v>
      </c>
      <c r="C51" s="88" t="s">
        <v>124</v>
      </c>
      <c r="D51" s="62" t="s">
        <v>100</v>
      </c>
      <c r="E51" s="62">
        <v>1</v>
      </c>
      <c r="F51" s="39">
        <v>0.74</v>
      </c>
      <c r="G51" s="120">
        <f t="shared" si="5"/>
        <v>0.74</v>
      </c>
      <c r="H51" s="118"/>
      <c r="I51" s="114"/>
    </row>
    <row r="52" spans="1:10" s="5" customFormat="1" ht="29.25" thickBot="1" x14ac:dyDescent="0.3">
      <c r="A52" s="72" t="s">
        <v>116</v>
      </c>
      <c r="B52" s="81" t="s">
        <v>140</v>
      </c>
      <c r="C52" s="89" t="s">
        <v>125</v>
      </c>
      <c r="D52" s="76" t="s">
        <v>18</v>
      </c>
      <c r="E52" s="76">
        <v>2</v>
      </c>
      <c r="F52" s="40">
        <v>1442.78</v>
      </c>
      <c r="G52" s="125">
        <f t="shared" si="5"/>
        <v>2885.56</v>
      </c>
      <c r="H52" s="123" t="s">
        <v>50</v>
      </c>
      <c r="I52" s="124">
        <f>ROUND(SUM(G44:G52),2)</f>
        <v>7019.94</v>
      </c>
    </row>
    <row r="53" spans="1:10" s="5" customFormat="1" ht="30" x14ac:dyDescent="0.25">
      <c r="A53" s="53" t="s">
        <v>126</v>
      </c>
      <c r="B53" s="69" t="s">
        <v>8</v>
      </c>
      <c r="C53" s="55" t="s">
        <v>128</v>
      </c>
      <c r="D53" s="70" t="s">
        <v>7</v>
      </c>
      <c r="E53" s="70">
        <v>4</v>
      </c>
      <c r="F53" s="38">
        <v>22.95</v>
      </c>
      <c r="G53" s="119">
        <f t="shared" ref="G53:G60" si="6">ROUND((E53*F53),2)</f>
        <v>91.8</v>
      </c>
      <c r="H53" s="118"/>
      <c r="I53" s="114"/>
    </row>
    <row r="54" spans="1:10" s="5" customFormat="1" ht="30" x14ac:dyDescent="0.25">
      <c r="A54" s="71" t="s">
        <v>126</v>
      </c>
      <c r="B54" s="81" t="s">
        <v>32</v>
      </c>
      <c r="C54" s="60" t="s">
        <v>129</v>
      </c>
      <c r="D54" s="62" t="s">
        <v>7</v>
      </c>
      <c r="E54" s="62">
        <v>16</v>
      </c>
      <c r="F54" s="39">
        <v>24.98</v>
      </c>
      <c r="G54" s="120">
        <f t="shared" si="6"/>
        <v>399.68</v>
      </c>
      <c r="H54" s="118"/>
      <c r="I54" s="114"/>
    </row>
    <row r="55" spans="1:10" s="5" customFormat="1" x14ac:dyDescent="0.25">
      <c r="A55" s="71" t="s">
        <v>126</v>
      </c>
      <c r="B55" s="81" t="s">
        <v>33</v>
      </c>
      <c r="C55" s="60" t="s">
        <v>130</v>
      </c>
      <c r="D55" s="62" t="s">
        <v>18</v>
      </c>
      <c r="E55" s="62">
        <v>1</v>
      </c>
      <c r="F55" s="39">
        <v>81</v>
      </c>
      <c r="G55" s="120">
        <f t="shared" si="6"/>
        <v>81</v>
      </c>
      <c r="H55" s="118"/>
      <c r="I55" s="114"/>
    </row>
    <row r="56" spans="1:10" s="5" customFormat="1" x14ac:dyDescent="0.25">
      <c r="A56" s="71" t="s">
        <v>126</v>
      </c>
      <c r="B56" s="81" t="s">
        <v>34</v>
      </c>
      <c r="C56" s="60" t="s">
        <v>131</v>
      </c>
      <c r="D56" s="62" t="s">
        <v>18</v>
      </c>
      <c r="E56" s="62">
        <v>2</v>
      </c>
      <c r="F56" s="39">
        <v>162</v>
      </c>
      <c r="G56" s="120">
        <f t="shared" si="6"/>
        <v>324</v>
      </c>
      <c r="H56" s="118"/>
      <c r="I56" s="114"/>
    </row>
    <row r="57" spans="1:10" s="5" customFormat="1" x14ac:dyDescent="0.25">
      <c r="A57" s="71" t="s">
        <v>126</v>
      </c>
      <c r="B57" s="81" t="s">
        <v>35</v>
      </c>
      <c r="C57" s="60" t="s">
        <v>132</v>
      </c>
      <c r="D57" s="62" t="s">
        <v>18</v>
      </c>
      <c r="E57" s="62">
        <v>8</v>
      </c>
      <c r="F57" s="39">
        <v>16.2</v>
      </c>
      <c r="G57" s="120">
        <f t="shared" si="6"/>
        <v>129.6</v>
      </c>
      <c r="H57" s="121"/>
      <c r="I57" s="114"/>
    </row>
    <row r="58" spans="1:10" s="5" customFormat="1" ht="30.75" thickBot="1" x14ac:dyDescent="0.3">
      <c r="A58" s="71" t="s">
        <v>126</v>
      </c>
      <c r="B58" s="81" t="s">
        <v>36</v>
      </c>
      <c r="C58" s="60" t="s">
        <v>133</v>
      </c>
      <c r="D58" s="62" t="s">
        <v>7</v>
      </c>
      <c r="E58" s="62">
        <v>162</v>
      </c>
      <c r="F58" s="39">
        <v>5.4</v>
      </c>
      <c r="G58" s="120">
        <f t="shared" si="6"/>
        <v>874.8</v>
      </c>
      <c r="H58" s="114"/>
      <c r="I58" s="114"/>
    </row>
    <row r="59" spans="1:10" s="5" customFormat="1" ht="30.75" thickBot="1" x14ac:dyDescent="0.3">
      <c r="A59" s="90" t="s">
        <v>126</v>
      </c>
      <c r="B59" s="91" t="s">
        <v>127</v>
      </c>
      <c r="C59" s="66" t="s">
        <v>134</v>
      </c>
      <c r="D59" s="68" t="s">
        <v>100</v>
      </c>
      <c r="E59" s="68">
        <v>2.25</v>
      </c>
      <c r="F59" s="47">
        <v>48.6</v>
      </c>
      <c r="G59" s="122">
        <f t="shared" si="6"/>
        <v>109.35</v>
      </c>
      <c r="H59" s="129" t="s">
        <v>51</v>
      </c>
      <c r="I59" s="130">
        <f>ROUND(SUM(G53:G59),2)</f>
        <v>2010.23</v>
      </c>
    </row>
    <row r="60" spans="1:10" s="5" customFormat="1" ht="60.75" thickBot="1" x14ac:dyDescent="0.3">
      <c r="A60" s="92" t="s">
        <v>156</v>
      </c>
      <c r="B60" s="93" t="s">
        <v>157</v>
      </c>
      <c r="C60" s="94" t="s">
        <v>158</v>
      </c>
      <c r="D60" s="95" t="s">
        <v>73</v>
      </c>
      <c r="E60" s="95">
        <v>1</v>
      </c>
      <c r="F60" s="48">
        <v>1080</v>
      </c>
      <c r="G60" s="131">
        <f t="shared" si="6"/>
        <v>1080</v>
      </c>
      <c r="H60" s="123" t="s">
        <v>159</v>
      </c>
      <c r="I60" s="124">
        <f>ROUND(SUM(G60),2)</f>
        <v>1080</v>
      </c>
    </row>
    <row r="61" spans="1:10" ht="43.5" thickBot="1" x14ac:dyDescent="0.3">
      <c r="A61" s="96"/>
      <c r="B61" s="97"/>
      <c r="C61" s="96"/>
      <c r="D61" s="98"/>
      <c r="E61" s="99"/>
      <c r="F61" s="136" t="s">
        <v>52</v>
      </c>
      <c r="G61" s="132">
        <f>SUM(G5:G60)</f>
        <v>89479.290000000008</v>
      </c>
      <c r="H61" s="121"/>
      <c r="I61" s="133"/>
      <c r="J61" s="2"/>
    </row>
    <row r="62" spans="1:10" thickBot="1" x14ac:dyDescent="0.3">
      <c r="A62" s="100"/>
      <c r="B62" s="101"/>
      <c r="C62" s="102"/>
      <c r="D62" s="102"/>
      <c r="E62" s="103"/>
      <c r="F62" s="102"/>
      <c r="G62" s="134"/>
    </row>
    <row r="63" spans="1:10" ht="15.75" thickBot="1" x14ac:dyDescent="0.3">
      <c r="A63" s="104" t="s">
        <v>141</v>
      </c>
      <c r="B63" s="105"/>
      <c r="C63" s="105"/>
      <c r="D63" s="105"/>
      <c r="E63" s="105"/>
      <c r="F63" s="105"/>
      <c r="G63" s="135"/>
      <c r="H63" s="112"/>
    </row>
    <row r="64" spans="1:10" ht="42.6" customHeight="1" x14ac:dyDescent="0.25">
      <c r="A64" s="25" t="s">
        <v>45</v>
      </c>
      <c r="B64" s="26" t="s">
        <v>0</v>
      </c>
      <c r="C64" s="27" t="s">
        <v>1</v>
      </c>
      <c r="D64" s="27" t="s">
        <v>2</v>
      </c>
      <c r="E64" s="28" t="s">
        <v>3</v>
      </c>
      <c r="F64" s="29" t="s">
        <v>56</v>
      </c>
      <c r="G64" s="30" t="s">
        <v>5</v>
      </c>
      <c r="H64" s="112"/>
    </row>
    <row r="65" spans="1:9" ht="60" x14ac:dyDescent="0.25">
      <c r="A65" s="58" t="s">
        <v>150</v>
      </c>
      <c r="B65" s="81" t="s">
        <v>9</v>
      </c>
      <c r="C65" s="106" t="s">
        <v>152</v>
      </c>
      <c r="D65" s="107" t="s">
        <v>7</v>
      </c>
      <c r="E65" s="108">
        <v>34</v>
      </c>
      <c r="F65" s="32">
        <v>22.63</v>
      </c>
      <c r="G65" s="120">
        <f>ROUND((E65*F65),2)</f>
        <v>769.42</v>
      </c>
      <c r="H65" s="112"/>
    </row>
    <row r="66" spans="1:9" ht="60" x14ac:dyDescent="0.25">
      <c r="A66" s="58" t="s">
        <v>150</v>
      </c>
      <c r="B66" s="81" t="s">
        <v>10</v>
      </c>
      <c r="C66" s="106" t="s">
        <v>153</v>
      </c>
      <c r="D66" s="107" t="s">
        <v>7</v>
      </c>
      <c r="E66" s="108">
        <v>20</v>
      </c>
      <c r="F66" s="32">
        <v>24.95</v>
      </c>
      <c r="G66" s="120">
        <f t="shared" ref="G66:G71" si="7">ROUND((E66*F66),2)</f>
        <v>499</v>
      </c>
      <c r="H66" s="112"/>
    </row>
    <row r="67" spans="1:9" x14ac:dyDescent="0.25">
      <c r="A67" s="58" t="s">
        <v>150</v>
      </c>
      <c r="B67" s="81" t="s">
        <v>11</v>
      </c>
      <c r="C67" s="106" t="s">
        <v>142</v>
      </c>
      <c r="D67" s="107" t="s">
        <v>73</v>
      </c>
      <c r="E67" s="108">
        <v>3</v>
      </c>
      <c r="F67" s="32">
        <v>335.72</v>
      </c>
      <c r="G67" s="120">
        <f t="shared" si="7"/>
        <v>1007.16</v>
      </c>
      <c r="H67" s="112"/>
    </row>
    <row r="68" spans="1:9" x14ac:dyDescent="0.25">
      <c r="A68" s="58" t="s">
        <v>150</v>
      </c>
      <c r="B68" s="81" t="s">
        <v>12</v>
      </c>
      <c r="C68" s="106" t="s">
        <v>143</v>
      </c>
      <c r="D68" s="107" t="s">
        <v>73</v>
      </c>
      <c r="E68" s="108">
        <v>1</v>
      </c>
      <c r="F68" s="32">
        <v>499.29</v>
      </c>
      <c r="G68" s="120">
        <f t="shared" si="7"/>
        <v>499.29</v>
      </c>
      <c r="H68" s="112"/>
    </row>
    <row r="69" spans="1:9" ht="30" x14ac:dyDescent="0.25">
      <c r="A69" s="58" t="s">
        <v>150</v>
      </c>
      <c r="B69" s="81" t="s">
        <v>13</v>
      </c>
      <c r="C69" s="106" t="s">
        <v>144</v>
      </c>
      <c r="D69" s="107" t="s">
        <v>155</v>
      </c>
      <c r="E69" s="108">
        <v>5.6</v>
      </c>
      <c r="F69" s="32">
        <v>9.84</v>
      </c>
      <c r="G69" s="120">
        <f t="shared" si="7"/>
        <v>55.1</v>
      </c>
      <c r="H69" s="112"/>
    </row>
    <row r="70" spans="1:9" ht="18.75" thickBot="1" x14ac:dyDescent="0.3">
      <c r="A70" s="58" t="s">
        <v>150</v>
      </c>
      <c r="B70" s="81" t="s">
        <v>14</v>
      </c>
      <c r="C70" s="106" t="s">
        <v>145</v>
      </c>
      <c r="D70" s="107" t="s">
        <v>155</v>
      </c>
      <c r="E70" s="108">
        <v>10</v>
      </c>
      <c r="F70" s="32">
        <v>9.84</v>
      </c>
      <c r="G70" s="120">
        <f t="shared" si="7"/>
        <v>98.4</v>
      </c>
      <c r="H70" s="112"/>
    </row>
    <row r="71" spans="1:9" ht="29.25" thickBot="1" x14ac:dyDescent="0.3">
      <c r="A71" s="58" t="s">
        <v>150</v>
      </c>
      <c r="B71" s="73" t="s">
        <v>15</v>
      </c>
      <c r="C71" s="109" t="s">
        <v>146</v>
      </c>
      <c r="D71" s="110" t="s">
        <v>70</v>
      </c>
      <c r="E71" s="111">
        <v>1</v>
      </c>
      <c r="F71" s="34">
        <v>16.2</v>
      </c>
      <c r="G71" s="125">
        <f t="shared" si="7"/>
        <v>16.2</v>
      </c>
      <c r="H71" s="123" t="s">
        <v>57</v>
      </c>
      <c r="I71" s="124">
        <f>ROUND(SUM(G65:G71),2)</f>
        <v>2944.57</v>
      </c>
    </row>
    <row r="72" spans="1:9" ht="43.5" thickBot="1" x14ac:dyDescent="0.3">
      <c r="A72" s="112"/>
      <c r="C72" s="112"/>
      <c r="E72" s="112"/>
      <c r="F72" s="136" t="s">
        <v>58</v>
      </c>
      <c r="G72" s="132">
        <f>SUM(G65:G71)</f>
        <v>2944.5699999999997</v>
      </c>
      <c r="H72" s="112"/>
    </row>
    <row r="73" spans="1:9" ht="14.45" x14ac:dyDescent="0.25">
      <c r="A73" s="100"/>
      <c r="B73" s="101"/>
      <c r="C73" s="102"/>
      <c r="D73" s="102"/>
      <c r="E73" s="103"/>
      <c r="F73" s="102"/>
      <c r="G73" s="134"/>
    </row>
    <row r="74" spans="1:9" ht="13.9" x14ac:dyDescent="0.25">
      <c r="F74" s="137"/>
    </row>
    <row r="75" spans="1:9" x14ac:dyDescent="0.25">
      <c r="A75" s="117" t="s">
        <v>74</v>
      </c>
      <c r="F75" s="137"/>
    </row>
  </sheetData>
  <sheetProtection algorithmName="SHA-512" hashValue="ghhQ9dbPoagR2VqGeSwSGweQLcqXpoINu7Lis0kpQDyCUr0at8L1V/1xs29UjrfDT+2vHjJti2t82x1VhR/LRQ==" saltValue="oht13Rchf0TOHpT07+wKKw==" spinCount="100000" sheet="1" objects="1" scenarios="1"/>
  <mergeCells count="1">
    <mergeCell ref="H28:H42"/>
  </mergeCells>
  <phoneticPr fontId="9" type="noConversion"/>
  <pageMargins left="0.7" right="0.7" top="0.75" bottom="0.75" header="0.3" footer="0.3"/>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C14"/>
  <sheetViews>
    <sheetView view="pageBreakPreview" zoomScale="60" zoomScaleNormal="93" workbookViewId="0">
      <selection activeCell="A12" sqref="A12:C12"/>
    </sheetView>
  </sheetViews>
  <sheetFormatPr defaultColWidth="8.85546875" defaultRowHeight="15" x14ac:dyDescent="0.25"/>
  <cols>
    <col min="1" max="1" width="15.28515625" style="3" customWidth="1"/>
    <col min="2" max="2" width="48.7109375" style="3" customWidth="1"/>
    <col min="3" max="3" width="16.140625" style="3" customWidth="1"/>
    <col min="4" max="16384" width="8.85546875" style="3"/>
  </cols>
  <sheetData>
    <row r="1" spans="1:3" ht="28.9" customHeight="1" x14ac:dyDescent="0.25">
      <c r="A1" s="144" t="s">
        <v>149</v>
      </c>
      <c r="B1" s="144"/>
      <c r="C1" s="144"/>
    </row>
    <row r="2" spans="1:3" ht="15.75" customHeight="1" x14ac:dyDescent="0.25">
      <c r="A2" s="145" t="s">
        <v>60</v>
      </c>
      <c r="B2" s="146"/>
      <c r="C2" s="147"/>
    </row>
    <row r="3" spans="1:3" ht="25.5" x14ac:dyDescent="0.25">
      <c r="A3" s="6" t="s">
        <v>68</v>
      </c>
      <c r="B3" s="6" t="s">
        <v>61</v>
      </c>
      <c r="C3" s="6" t="s">
        <v>62</v>
      </c>
    </row>
    <row r="4" spans="1:3" x14ac:dyDescent="0.25">
      <c r="A4" s="7">
        <v>1</v>
      </c>
      <c r="B4" s="8" t="s">
        <v>63</v>
      </c>
      <c r="C4" s="10">
        <f>DKZ!G61</f>
        <v>89479.290000000008</v>
      </c>
    </row>
    <row r="5" spans="1:3" x14ac:dyDescent="0.25">
      <c r="A5" s="7">
        <v>2</v>
      </c>
      <c r="B5" s="8" t="s">
        <v>147</v>
      </c>
      <c r="C5" s="10">
        <f>DKZ!G72</f>
        <v>2944.5699999999997</v>
      </c>
    </row>
    <row r="6" spans="1:3" ht="25.5" x14ac:dyDescent="0.25">
      <c r="A6" s="6" t="s">
        <v>64</v>
      </c>
      <c r="B6" s="9" t="s">
        <v>65</v>
      </c>
      <c r="C6" s="11">
        <f>ROUND(SUM(C4:C5),2)</f>
        <v>92423.86</v>
      </c>
    </row>
    <row r="7" spans="1:3" x14ac:dyDescent="0.25">
      <c r="A7" s="18"/>
      <c r="B7" s="19"/>
      <c r="C7" s="20"/>
    </row>
    <row r="8" spans="1:3" ht="75" customHeight="1" x14ac:dyDescent="0.25">
      <c r="A8" s="148" t="s">
        <v>148</v>
      </c>
      <c r="B8" s="149"/>
      <c r="C8" s="150"/>
    </row>
    <row r="9" spans="1:3" x14ac:dyDescent="0.25">
      <c r="A9" s="44"/>
      <c r="B9" s="45"/>
      <c r="C9" s="46"/>
    </row>
    <row r="10" spans="1:3" x14ac:dyDescent="0.25">
      <c r="A10" s="21"/>
      <c r="B10" s="22"/>
      <c r="C10" s="23" t="s">
        <v>66</v>
      </c>
    </row>
    <row r="11" spans="1:3" x14ac:dyDescent="0.25">
      <c r="A11" s="21"/>
      <c r="B11" s="22"/>
      <c r="C11" s="24"/>
    </row>
    <row r="12" spans="1:3" ht="267" customHeight="1" x14ac:dyDescent="0.25">
      <c r="A12" s="151" t="s">
        <v>154</v>
      </c>
      <c r="B12" s="152"/>
      <c r="C12" s="153"/>
    </row>
    <row r="13" spans="1:3" ht="136.15" customHeight="1" x14ac:dyDescent="0.25">
      <c r="A13" s="154" t="s">
        <v>69</v>
      </c>
      <c r="B13" s="155"/>
      <c r="C13" s="156"/>
    </row>
    <row r="14" spans="1:3" ht="82.9" customHeight="1" x14ac:dyDescent="0.25">
      <c r="A14" s="141" t="s">
        <v>67</v>
      </c>
      <c r="B14" s="142"/>
      <c r="C14" s="143"/>
    </row>
  </sheetData>
  <sheetProtection algorithmName="SHA-512" hashValue="oNPvSVBtoTZMCPDPTeRPWE7vXwvlxcdigiJENq3LljrQUJ6I1E8TZG/X4bIk2z6K+zQKZNV05Bm6NdASL9BJ8Q==" saltValue="Enc4Nl2VgeOtgaIPqqWHBQ==" spinCount="100000" sheet="1" objects="1" scenarios="1"/>
  <mergeCells count="6">
    <mergeCell ref="A14:C14"/>
    <mergeCell ref="A1:C1"/>
    <mergeCell ref="A2:C2"/>
    <mergeCell ref="A8:C8"/>
    <mergeCell ref="A12:C12"/>
    <mergeCell ref="A13:C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DKZ</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Vytautas Ramanauskas</cp:lastModifiedBy>
  <dcterms:created xsi:type="dcterms:W3CDTF">2020-10-05T14:48:34Z</dcterms:created>
  <dcterms:modified xsi:type="dcterms:W3CDTF">2021-11-16T08:12:53Z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